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AcestRegistruDeLucru" hidePivotFieldList="1" defaultThemeVersion="124226"/>
  <mc:AlternateContent xmlns:mc="http://schemas.openxmlformats.org/markup-compatibility/2006">
    <mc:Choice Requires="x15">
      <x15ac:absPath xmlns:x15ac="http://schemas.microsoft.com/office/spreadsheetml/2010/11/ac" url="\\por.adrcentru\adr_data\PR 2021-2027\DGEP\Ghiduri\Ghiduri\Ghiduri propuse spre aprobare-avizare\Ghid 6.4_scoli verzi\1. Ghid final\"/>
    </mc:Choice>
  </mc:AlternateContent>
  <xr:revisionPtr revIDLastSave="0" documentId="13_ncr:1_{4B3F3EBE-3370-4105-874D-EB8C6E73A521}" xr6:coauthVersionLast="47" xr6:coauthVersionMax="47" xr10:uidLastSave="{00000000-0000-0000-0000-000000000000}"/>
  <bookViews>
    <workbookView xWindow="-108" yWindow="-108" windowWidth="23256" windowHeight="12456" tabRatio="799" xr2:uid="{00000000-000D-0000-FFFF-FFFF00000000}"/>
  </bookViews>
  <sheets>
    <sheet name="Instructiuni" sheetId="47" r:id="rId1"/>
    <sheet name="Foaie1" sheetId="53" state="hidden" r:id="rId2"/>
    <sheet name="Matrice Corelare Buget cu Deviz" sheetId="51" r:id="rId3"/>
    <sheet name="Buget_cerere" sheetId="15" r:id="rId4"/>
    <sheet name="Fundin Gap" sheetId="44" r:id="rId5"/>
    <sheet name="Amortizare" sheetId="45" r:id="rId6"/>
    <sheet name="Export SMIS A NU SE ANEXA!" sheetId="49" r:id="rId7"/>
    <sheet name="Buget Sintetic" sheetId="48" r:id="rId8"/>
    <sheet name="Foaie2" sheetId="52" state="hidden" r:id="rId9"/>
  </sheets>
  <externalReferences>
    <externalReference r:id="rId10"/>
    <externalReference r:id="rId11"/>
  </externalReferences>
  <definedNames>
    <definedName name="FDR">'[1]1-Inputuri'!$E$26</definedName>
    <definedName name="OLE_LINK1" localSheetId="3">Buget_cerere!$F$91</definedName>
    <definedName name="TVA">#REF!</definedName>
    <definedName name="_xlnm.Print_Area" localSheetId="7">'Buget Sintetic'!$A$1:$L$54</definedName>
    <definedName name="_xlnm.Print_Area" localSheetId="3">Buget_cerere!$A$1:$S$106</definedName>
    <definedName name="_xlnm.Print_Area" localSheetId="0">Instructiuni!$A$1:$P$74</definedName>
  </definedNames>
  <calcPr calcId="191029" iterate="1" concurrentCalc="0"/>
</workbook>
</file>

<file path=xl/calcChain.xml><?xml version="1.0" encoding="utf-8"?>
<calcChain xmlns="http://schemas.openxmlformats.org/spreadsheetml/2006/main">
  <c r="E32" i="15" l="1"/>
  <c r="E31" i="15"/>
  <c r="E30" i="15"/>
  <c r="E37" i="15"/>
  <c r="E36" i="15"/>
  <c r="E35" i="15"/>
  <c r="E41" i="15"/>
  <c r="E43" i="15"/>
  <c r="C51" i="15"/>
  <c r="E51" i="15"/>
  <c r="E55" i="15"/>
  <c r="E57" i="15"/>
  <c r="E68" i="15"/>
  <c r="E70" i="15"/>
  <c r="E79" i="15"/>
  <c r="E44" i="15"/>
  <c r="E54" i="15"/>
  <c r="E56" i="15"/>
  <c r="E89" i="15"/>
  <c r="J89" i="15"/>
  <c r="C57" i="15"/>
  <c r="L68" i="15"/>
  <c r="L14" i="15"/>
  <c r="R53" i="15"/>
  <c r="E53" i="15"/>
  <c r="H53" i="15"/>
  <c r="I53" i="15"/>
  <c r="S53" i="15"/>
  <c r="R52" i="15"/>
  <c r="E52" i="15"/>
  <c r="H52" i="15"/>
  <c r="I52" i="15"/>
  <c r="S52" i="15"/>
  <c r="M52" i="15"/>
  <c r="M53" i="15"/>
  <c r="P51" i="15"/>
  <c r="Q51" i="15"/>
  <c r="O51" i="15"/>
  <c r="N51" i="15"/>
  <c r="G51" i="15"/>
  <c r="F51" i="15"/>
  <c r="D51" i="15"/>
  <c r="J53" i="15"/>
  <c r="K53" i="15"/>
  <c r="E84" i="15"/>
  <c r="E82" i="15"/>
  <c r="E85" i="15"/>
  <c r="E72" i="15"/>
  <c r="E73" i="15"/>
  <c r="E74" i="15"/>
  <c r="E69" i="15"/>
  <c r="E63" i="15"/>
  <c r="E64" i="15"/>
  <c r="E65" i="15"/>
  <c r="E66" i="15"/>
  <c r="E67" i="15"/>
  <c r="E62" i="15"/>
  <c r="E60" i="15"/>
  <c r="E61" i="15"/>
  <c r="E59" i="15"/>
  <c r="E45" i="15"/>
  <c r="E47" i="15"/>
  <c r="E49" i="15"/>
  <c r="E16" i="15"/>
  <c r="E17" i="15"/>
  <c r="E18" i="15"/>
  <c r="E15" i="15"/>
  <c r="E19" i="15"/>
  <c r="E20" i="15"/>
  <c r="E21" i="15"/>
  <c r="E23" i="15"/>
  <c r="E24" i="15"/>
  <c r="E25" i="15"/>
  <c r="E26" i="15"/>
  <c r="E27" i="15"/>
  <c r="E28" i="15"/>
  <c r="E22" i="15"/>
  <c r="E29" i="15"/>
  <c r="E33" i="15"/>
  <c r="E34" i="15"/>
  <c r="E38" i="15"/>
  <c r="E39" i="15"/>
  <c r="E40" i="15"/>
  <c r="E12" i="15"/>
  <c r="E13" i="15"/>
  <c r="E6" i="15"/>
  <c r="E7" i="15"/>
  <c r="E8" i="15"/>
  <c r="E9" i="15"/>
  <c r="E10" i="15"/>
  <c r="E76" i="15"/>
  <c r="E77" i="15"/>
  <c r="E78" i="15"/>
  <c r="N86" i="15"/>
  <c r="N74" i="15"/>
  <c r="N62" i="15"/>
  <c r="N59" i="15"/>
  <c r="N70" i="15"/>
  <c r="N57" i="15"/>
  <c r="N15" i="15"/>
  <c r="N22" i="15"/>
  <c r="N31" i="15"/>
  <c r="N30" i="15"/>
  <c r="N36" i="15"/>
  <c r="N35" i="15"/>
  <c r="N41" i="15"/>
  <c r="N13" i="15"/>
  <c r="N10" i="15"/>
  <c r="N78" i="15"/>
  <c r="N79" i="15"/>
  <c r="N88" i="15"/>
  <c r="N107" i="15"/>
  <c r="E46" i="15"/>
  <c r="E48" i="15"/>
  <c r="E50" i="15"/>
  <c r="O86" i="15"/>
  <c r="P86" i="15"/>
  <c r="Q86" i="15"/>
  <c r="R84" i="15"/>
  <c r="H84" i="15"/>
  <c r="I84" i="15"/>
  <c r="S84" i="15"/>
  <c r="R85" i="15"/>
  <c r="H85" i="15"/>
  <c r="I85" i="15"/>
  <c r="S85" i="15"/>
  <c r="M84" i="15"/>
  <c r="M85" i="15"/>
  <c r="H83" i="15"/>
  <c r="D86" i="15"/>
  <c r="F86" i="15"/>
  <c r="G86" i="15"/>
  <c r="H82" i="15"/>
  <c r="H86" i="15"/>
  <c r="I82" i="15"/>
  <c r="R95" i="15"/>
  <c r="G74" i="15"/>
  <c r="G62" i="15"/>
  <c r="G59" i="15"/>
  <c r="G70" i="15"/>
  <c r="G57" i="15"/>
  <c r="G15" i="15"/>
  <c r="G22" i="15"/>
  <c r="G31" i="15"/>
  <c r="G30" i="15"/>
  <c r="G36" i="15"/>
  <c r="G35" i="15"/>
  <c r="G41" i="15"/>
  <c r="G13" i="15"/>
  <c r="G10" i="15"/>
  <c r="G78" i="15"/>
  <c r="G79" i="15"/>
  <c r="G88" i="15"/>
  <c r="S95" i="15"/>
  <c r="O74" i="15"/>
  <c r="O62" i="15"/>
  <c r="O59" i="15"/>
  <c r="O70" i="15"/>
  <c r="O57" i="15"/>
  <c r="O15" i="15"/>
  <c r="O22" i="15"/>
  <c r="O31" i="15"/>
  <c r="O30" i="15"/>
  <c r="O36" i="15"/>
  <c r="O35" i="15"/>
  <c r="O41" i="15"/>
  <c r="O13" i="15"/>
  <c r="O10" i="15"/>
  <c r="O78" i="15"/>
  <c r="O79" i="15"/>
  <c r="O88" i="15"/>
  <c r="O107" i="15"/>
  <c r="P74" i="15"/>
  <c r="P62" i="15"/>
  <c r="P59" i="15"/>
  <c r="P70" i="15"/>
  <c r="P57" i="15"/>
  <c r="P15" i="15"/>
  <c r="P22" i="15"/>
  <c r="P31" i="15"/>
  <c r="P30" i="15"/>
  <c r="P36" i="15"/>
  <c r="P35" i="15"/>
  <c r="P41" i="15"/>
  <c r="P13" i="15"/>
  <c r="P10" i="15"/>
  <c r="P78" i="15"/>
  <c r="P79" i="15"/>
  <c r="P88" i="15"/>
  <c r="P107" i="15"/>
  <c r="Q74" i="15"/>
  <c r="Q62" i="15"/>
  <c r="Q59" i="15"/>
  <c r="Q70" i="15"/>
  <c r="Q57" i="15"/>
  <c r="Q15" i="15"/>
  <c r="Q22" i="15"/>
  <c r="Q31" i="15"/>
  <c r="Q30" i="15"/>
  <c r="Q36" i="15"/>
  <c r="Q35" i="15"/>
  <c r="Q41" i="15"/>
  <c r="Q13" i="15"/>
  <c r="Q10" i="15"/>
  <c r="Q78" i="15"/>
  <c r="Q79" i="15"/>
  <c r="Q88" i="15"/>
  <c r="Q107" i="15"/>
  <c r="D97" i="44"/>
  <c r="E30" i="44"/>
  <c r="B32" i="45"/>
  <c r="E2" i="45"/>
  <c r="E3" i="45"/>
  <c r="E4" i="45"/>
  <c r="E5" i="45"/>
  <c r="E6" i="45"/>
  <c r="E7" i="45"/>
  <c r="E8" i="45"/>
  <c r="E9" i="45"/>
  <c r="E10" i="45"/>
  <c r="E11" i="45"/>
  <c r="E12" i="45"/>
  <c r="E13" i="45"/>
  <c r="E14" i="45"/>
  <c r="E15" i="45"/>
  <c r="E16" i="45"/>
  <c r="E17" i="45"/>
  <c r="E18" i="45"/>
  <c r="E19" i="45"/>
  <c r="E20" i="45"/>
  <c r="E21" i="45"/>
  <c r="E22" i="45"/>
  <c r="E23" i="45"/>
  <c r="E24" i="45"/>
  <c r="E25" i="45"/>
  <c r="E26" i="45"/>
  <c r="E27" i="45"/>
  <c r="E28" i="45"/>
  <c r="E29" i="45"/>
  <c r="E30" i="45"/>
  <c r="E31" i="45"/>
  <c r="E32" i="45"/>
  <c r="F30" i="44"/>
  <c r="D86" i="44"/>
  <c r="E86" i="44"/>
  <c r="F86" i="44"/>
  <c r="G86" i="44"/>
  <c r="H86" i="44"/>
  <c r="I86" i="44"/>
  <c r="J86" i="44"/>
  <c r="K86" i="44"/>
  <c r="L86" i="44"/>
  <c r="M86" i="44"/>
  <c r="N86" i="44"/>
  <c r="O86" i="44"/>
  <c r="P86" i="44"/>
  <c r="Q86" i="44"/>
  <c r="R86" i="44"/>
  <c r="S86" i="44"/>
  <c r="T86" i="44"/>
  <c r="U86" i="44"/>
  <c r="V86" i="44"/>
  <c r="W86" i="44"/>
  <c r="X86" i="44"/>
  <c r="Y86" i="44"/>
  <c r="Z86" i="44"/>
  <c r="AA86" i="44"/>
  <c r="AB86" i="44"/>
  <c r="AC86" i="44"/>
  <c r="AD86" i="44"/>
  <c r="AE86" i="44"/>
  <c r="AF86" i="44"/>
  <c r="AG86" i="44"/>
  <c r="D94" i="44"/>
  <c r="D87" i="44"/>
  <c r="E87" i="44"/>
  <c r="F87" i="44"/>
  <c r="G87" i="44"/>
  <c r="H87" i="44"/>
  <c r="I87" i="44"/>
  <c r="J87" i="44"/>
  <c r="K87" i="44"/>
  <c r="L87" i="44"/>
  <c r="M87" i="44"/>
  <c r="N87" i="44"/>
  <c r="O87" i="44"/>
  <c r="P87" i="44"/>
  <c r="Q87" i="44"/>
  <c r="R87" i="44"/>
  <c r="S87" i="44"/>
  <c r="T87" i="44"/>
  <c r="U87" i="44"/>
  <c r="V87" i="44"/>
  <c r="W87" i="44"/>
  <c r="X87" i="44"/>
  <c r="Y87" i="44"/>
  <c r="Z87" i="44"/>
  <c r="AA87" i="44"/>
  <c r="AB87" i="44"/>
  <c r="AC87" i="44"/>
  <c r="AD87" i="44"/>
  <c r="AE87" i="44"/>
  <c r="AF87" i="44"/>
  <c r="AG87" i="44"/>
  <c r="H88" i="44"/>
  <c r="I88" i="44"/>
  <c r="J88" i="44"/>
  <c r="K88" i="44"/>
  <c r="L88" i="44"/>
  <c r="M88" i="44"/>
  <c r="N88" i="44"/>
  <c r="O88" i="44"/>
  <c r="P88" i="44"/>
  <c r="Q88" i="44"/>
  <c r="R88" i="44"/>
  <c r="S88" i="44"/>
  <c r="T88" i="44"/>
  <c r="U88" i="44"/>
  <c r="V88" i="44"/>
  <c r="W88" i="44"/>
  <c r="X88" i="44"/>
  <c r="Y88" i="44"/>
  <c r="Z88" i="44"/>
  <c r="AA88" i="44"/>
  <c r="AB88" i="44"/>
  <c r="AC88" i="44"/>
  <c r="AD88" i="44"/>
  <c r="AE88" i="44"/>
  <c r="AF88" i="44"/>
  <c r="AG88" i="44"/>
  <c r="D95" i="44"/>
  <c r="D96" i="44"/>
  <c r="D98" i="44"/>
  <c r="O92" i="15"/>
  <c r="O99" i="15"/>
  <c r="P92" i="15"/>
  <c r="P99" i="15"/>
  <c r="Q92" i="15"/>
  <c r="Q99" i="15"/>
  <c r="N92" i="15"/>
  <c r="N99" i="15"/>
  <c r="L77" i="15"/>
  <c r="L76" i="15"/>
  <c r="E90" i="15"/>
  <c r="B14" i="48"/>
  <c r="C14" i="48"/>
  <c r="E14" i="48"/>
  <c r="F14" i="48"/>
  <c r="G14" i="48"/>
  <c r="D14" i="48"/>
  <c r="I14" i="48"/>
  <c r="J14" i="48"/>
  <c r="H14" i="48"/>
  <c r="K14" i="48"/>
  <c r="L14" i="48"/>
  <c r="M14" i="48"/>
  <c r="B15" i="48"/>
  <c r="C15" i="48"/>
  <c r="E15" i="48"/>
  <c r="F15" i="48"/>
  <c r="G15" i="48"/>
  <c r="D15" i="48"/>
  <c r="I15" i="48"/>
  <c r="J15" i="48"/>
  <c r="H15" i="48"/>
  <c r="K15" i="48"/>
  <c r="L15" i="48"/>
  <c r="M15" i="48"/>
  <c r="B16" i="48"/>
  <c r="C16" i="48"/>
  <c r="E16" i="48"/>
  <c r="F16" i="48"/>
  <c r="G16" i="48"/>
  <c r="D16" i="48"/>
  <c r="I16" i="48"/>
  <c r="J16" i="48"/>
  <c r="H16" i="48"/>
  <c r="K16" i="48"/>
  <c r="L16" i="48"/>
  <c r="M16" i="48"/>
  <c r="B17" i="48"/>
  <c r="C17" i="48"/>
  <c r="E17" i="48"/>
  <c r="F17" i="48"/>
  <c r="G17" i="48"/>
  <c r="D17" i="48"/>
  <c r="I17" i="48"/>
  <c r="J17" i="48"/>
  <c r="H17" i="48"/>
  <c r="K17" i="48"/>
  <c r="L17" i="48"/>
  <c r="M17" i="48"/>
  <c r="B18" i="48"/>
  <c r="C18" i="48"/>
  <c r="E18" i="48"/>
  <c r="F18" i="48"/>
  <c r="G18" i="48"/>
  <c r="D18" i="48"/>
  <c r="I18" i="48"/>
  <c r="J18" i="48"/>
  <c r="H18" i="48"/>
  <c r="K18" i="48"/>
  <c r="L18" i="48"/>
  <c r="M18" i="48"/>
  <c r="B19" i="48"/>
  <c r="C19" i="48"/>
  <c r="E19" i="48"/>
  <c r="F19" i="48"/>
  <c r="G19" i="48"/>
  <c r="D19" i="48"/>
  <c r="I19" i="48"/>
  <c r="J19" i="48"/>
  <c r="H19" i="48"/>
  <c r="K19" i="48"/>
  <c r="L19" i="48"/>
  <c r="M19" i="48"/>
  <c r="B20" i="48"/>
  <c r="C20" i="48"/>
  <c r="E20" i="48"/>
  <c r="F20" i="48"/>
  <c r="G20" i="48"/>
  <c r="D20" i="48"/>
  <c r="I20" i="48"/>
  <c r="J20" i="48"/>
  <c r="H20" i="48"/>
  <c r="K20" i="48"/>
  <c r="L20" i="48"/>
  <c r="M20" i="48"/>
  <c r="B21" i="48"/>
  <c r="C21" i="48"/>
  <c r="E21" i="48"/>
  <c r="F21" i="48"/>
  <c r="G21" i="48"/>
  <c r="D21" i="48"/>
  <c r="I21" i="48"/>
  <c r="J21" i="48"/>
  <c r="H21" i="48"/>
  <c r="K21" i="48"/>
  <c r="L21" i="48"/>
  <c r="M21" i="48"/>
  <c r="B22" i="48"/>
  <c r="C22" i="48"/>
  <c r="E22" i="48"/>
  <c r="F22" i="48"/>
  <c r="G22" i="48"/>
  <c r="D22" i="48"/>
  <c r="I22" i="48"/>
  <c r="J22" i="48"/>
  <c r="H22" i="48"/>
  <c r="K22" i="48"/>
  <c r="L22" i="48"/>
  <c r="M22" i="48"/>
  <c r="B23" i="48"/>
  <c r="C23" i="48"/>
  <c r="E23" i="48"/>
  <c r="F23" i="48"/>
  <c r="G23" i="48"/>
  <c r="D23" i="48"/>
  <c r="I23" i="48"/>
  <c r="J23" i="48"/>
  <c r="H23" i="48"/>
  <c r="K23" i="48"/>
  <c r="L23" i="48"/>
  <c r="M23" i="48"/>
  <c r="B24" i="48"/>
  <c r="C24" i="48"/>
  <c r="E24" i="48"/>
  <c r="F24" i="48"/>
  <c r="G24" i="48"/>
  <c r="D24" i="48"/>
  <c r="I24" i="48"/>
  <c r="J24" i="48"/>
  <c r="H24" i="48"/>
  <c r="K24" i="48"/>
  <c r="L24" i="48"/>
  <c r="M24" i="48"/>
  <c r="B25" i="48"/>
  <c r="C25" i="48"/>
  <c r="E25" i="48"/>
  <c r="F25" i="48"/>
  <c r="G25" i="48"/>
  <c r="D25" i="48"/>
  <c r="I25" i="48"/>
  <c r="J25" i="48"/>
  <c r="H25" i="48"/>
  <c r="K25" i="48"/>
  <c r="L25" i="48"/>
  <c r="M25" i="48"/>
  <c r="B26" i="48"/>
  <c r="C26" i="48"/>
  <c r="E26" i="48"/>
  <c r="F26" i="48"/>
  <c r="G26" i="48"/>
  <c r="D26" i="48"/>
  <c r="I26" i="48"/>
  <c r="J26" i="48"/>
  <c r="H26" i="48"/>
  <c r="K26" i="48"/>
  <c r="L26" i="48"/>
  <c r="M26" i="48"/>
  <c r="B27" i="48"/>
  <c r="C27" i="48"/>
  <c r="E27" i="48"/>
  <c r="F27" i="48"/>
  <c r="G27" i="48"/>
  <c r="D27" i="48"/>
  <c r="I27" i="48"/>
  <c r="J27" i="48"/>
  <c r="H27" i="48"/>
  <c r="K27" i="48"/>
  <c r="L27" i="48"/>
  <c r="M27" i="48"/>
  <c r="B28" i="48"/>
  <c r="C28" i="48"/>
  <c r="E28" i="48"/>
  <c r="F28" i="48"/>
  <c r="G28" i="48"/>
  <c r="D28" i="48"/>
  <c r="I28" i="48"/>
  <c r="J28" i="48"/>
  <c r="H28" i="48"/>
  <c r="K28" i="48"/>
  <c r="L28" i="48"/>
  <c r="M28" i="48"/>
  <c r="B29" i="48"/>
  <c r="C29" i="48"/>
  <c r="E29" i="48"/>
  <c r="F29" i="48"/>
  <c r="G29" i="48"/>
  <c r="D29" i="48"/>
  <c r="I29" i="48"/>
  <c r="J29" i="48"/>
  <c r="H29" i="48"/>
  <c r="K29" i="48"/>
  <c r="L29" i="48"/>
  <c r="M29" i="48"/>
  <c r="B30" i="48"/>
  <c r="C30" i="48"/>
  <c r="E30" i="48"/>
  <c r="F30" i="48"/>
  <c r="G30" i="48"/>
  <c r="D30" i="48"/>
  <c r="I30" i="48"/>
  <c r="J30" i="48"/>
  <c r="H30" i="48"/>
  <c r="K30" i="48"/>
  <c r="L30" i="48"/>
  <c r="M30" i="48"/>
  <c r="B31" i="48"/>
  <c r="C31" i="48"/>
  <c r="E31" i="48"/>
  <c r="F31" i="48"/>
  <c r="G31" i="48"/>
  <c r="D31" i="48"/>
  <c r="I31" i="48"/>
  <c r="J31" i="48"/>
  <c r="H31" i="48"/>
  <c r="K31" i="48"/>
  <c r="L31" i="48"/>
  <c r="M31" i="48"/>
  <c r="B32" i="48"/>
  <c r="C32" i="48"/>
  <c r="E32" i="48"/>
  <c r="F32" i="48"/>
  <c r="G32" i="48"/>
  <c r="D32" i="48"/>
  <c r="I32" i="48"/>
  <c r="J32" i="48"/>
  <c r="H32" i="48"/>
  <c r="K32" i="48"/>
  <c r="L32" i="48"/>
  <c r="M32" i="48"/>
  <c r="B33" i="48"/>
  <c r="C33" i="48"/>
  <c r="E33" i="48"/>
  <c r="F33" i="48"/>
  <c r="G33" i="48"/>
  <c r="D33" i="48"/>
  <c r="I33" i="48"/>
  <c r="J33" i="48"/>
  <c r="H33" i="48"/>
  <c r="K33" i="48"/>
  <c r="L33" i="48"/>
  <c r="M33" i="48"/>
  <c r="B34" i="48"/>
  <c r="C34" i="48"/>
  <c r="E34" i="48"/>
  <c r="F34" i="48"/>
  <c r="G34" i="48"/>
  <c r="D34" i="48"/>
  <c r="I34" i="48"/>
  <c r="J34" i="48"/>
  <c r="H34" i="48"/>
  <c r="K34" i="48"/>
  <c r="L34" i="48"/>
  <c r="M34" i="48"/>
  <c r="B35" i="48"/>
  <c r="C35" i="48"/>
  <c r="E35" i="48"/>
  <c r="F35" i="48"/>
  <c r="G35" i="48"/>
  <c r="D35" i="48"/>
  <c r="I35" i="48"/>
  <c r="J35" i="48"/>
  <c r="H35" i="48"/>
  <c r="K35" i="48"/>
  <c r="L35" i="48"/>
  <c r="M35" i="48"/>
  <c r="B36" i="48"/>
  <c r="C36" i="48"/>
  <c r="E36" i="48"/>
  <c r="F36" i="48"/>
  <c r="G36" i="48"/>
  <c r="D36" i="48"/>
  <c r="I36" i="48"/>
  <c r="J36" i="48"/>
  <c r="H36" i="48"/>
  <c r="K36" i="48"/>
  <c r="L36" i="48"/>
  <c r="M36" i="48"/>
  <c r="B37" i="48"/>
  <c r="C37" i="48"/>
  <c r="E37" i="48"/>
  <c r="F37" i="48"/>
  <c r="G37" i="48"/>
  <c r="D37" i="48"/>
  <c r="I37" i="48"/>
  <c r="J37" i="48"/>
  <c r="H37" i="48"/>
  <c r="K37" i="48"/>
  <c r="L37" i="48"/>
  <c r="M37" i="48"/>
  <c r="B38" i="48"/>
  <c r="C38" i="48"/>
  <c r="E38" i="48"/>
  <c r="F38" i="48"/>
  <c r="G38" i="48"/>
  <c r="D38" i="48"/>
  <c r="I38" i="48"/>
  <c r="J38" i="48"/>
  <c r="H38" i="48"/>
  <c r="K38" i="48"/>
  <c r="L38" i="48"/>
  <c r="M38" i="48"/>
  <c r="B39" i="48"/>
  <c r="C39" i="48"/>
  <c r="E39" i="48"/>
  <c r="F39" i="48"/>
  <c r="G39" i="48"/>
  <c r="D39" i="48"/>
  <c r="I39" i="48"/>
  <c r="J39" i="48"/>
  <c r="H39" i="48"/>
  <c r="K39" i="48"/>
  <c r="L39" i="48"/>
  <c r="M39" i="48"/>
  <c r="B40" i="48"/>
  <c r="C40" i="48"/>
  <c r="E40" i="48"/>
  <c r="F40" i="48"/>
  <c r="G40" i="48"/>
  <c r="D40" i="48"/>
  <c r="I40" i="48"/>
  <c r="J40" i="48"/>
  <c r="H40" i="48"/>
  <c r="K40" i="48"/>
  <c r="L40" i="48"/>
  <c r="M40" i="48"/>
  <c r="B41" i="48"/>
  <c r="C41" i="48"/>
  <c r="E41" i="48"/>
  <c r="F41" i="48"/>
  <c r="G41" i="48"/>
  <c r="D41" i="48"/>
  <c r="I41" i="48"/>
  <c r="J41" i="48"/>
  <c r="H41" i="48"/>
  <c r="K41" i="48"/>
  <c r="L41" i="48"/>
  <c r="M41" i="48"/>
  <c r="B42" i="48"/>
  <c r="C42" i="48"/>
  <c r="E42" i="48"/>
  <c r="F42" i="48"/>
  <c r="G42" i="48"/>
  <c r="D42" i="48"/>
  <c r="I42" i="48"/>
  <c r="J42" i="48"/>
  <c r="H42" i="48"/>
  <c r="K42" i="48"/>
  <c r="L42" i="48"/>
  <c r="M42" i="48"/>
  <c r="B43" i="48"/>
  <c r="C43" i="48"/>
  <c r="E43" i="48"/>
  <c r="F43" i="48"/>
  <c r="G43" i="48"/>
  <c r="D43" i="48"/>
  <c r="I43" i="48"/>
  <c r="J43" i="48"/>
  <c r="H43" i="48"/>
  <c r="K43" i="48"/>
  <c r="L43" i="48"/>
  <c r="M43" i="48"/>
  <c r="B44" i="48"/>
  <c r="C44" i="48"/>
  <c r="E44" i="48"/>
  <c r="F44" i="48"/>
  <c r="G44" i="48"/>
  <c r="D44" i="48"/>
  <c r="I44" i="48"/>
  <c r="J44" i="48"/>
  <c r="H44" i="48"/>
  <c r="K44" i="48"/>
  <c r="L44" i="48"/>
  <c r="M44" i="48"/>
  <c r="B45" i="48"/>
  <c r="C45" i="48"/>
  <c r="E45" i="48"/>
  <c r="F45" i="48"/>
  <c r="G45" i="48"/>
  <c r="D45" i="48"/>
  <c r="I45" i="48"/>
  <c r="J45" i="48"/>
  <c r="H45" i="48"/>
  <c r="K45" i="48"/>
  <c r="L45" i="48"/>
  <c r="M45" i="48"/>
  <c r="B46" i="48"/>
  <c r="C46" i="48"/>
  <c r="E46" i="48"/>
  <c r="F46" i="48"/>
  <c r="G46" i="48"/>
  <c r="D46" i="48"/>
  <c r="I46" i="48"/>
  <c r="J46" i="48"/>
  <c r="H46" i="48"/>
  <c r="K46" i="48"/>
  <c r="L46" i="48"/>
  <c r="M46" i="48"/>
  <c r="B47" i="48"/>
  <c r="C47" i="48"/>
  <c r="E47" i="48"/>
  <c r="F47" i="48"/>
  <c r="G47" i="48"/>
  <c r="D47" i="48"/>
  <c r="I47" i="48"/>
  <c r="J47" i="48"/>
  <c r="H47" i="48"/>
  <c r="K47" i="48"/>
  <c r="L47" i="48"/>
  <c r="M47" i="48"/>
  <c r="B48" i="48"/>
  <c r="C48" i="48"/>
  <c r="E48" i="48"/>
  <c r="F48" i="48"/>
  <c r="G48" i="48"/>
  <c r="D48" i="48"/>
  <c r="I48" i="48"/>
  <c r="J48" i="48"/>
  <c r="H48" i="48"/>
  <c r="K48" i="48"/>
  <c r="L48" i="48"/>
  <c r="M48" i="48"/>
  <c r="B49" i="48"/>
  <c r="C49" i="48"/>
  <c r="E49" i="48"/>
  <c r="F49" i="48"/>
  <c r="G49" i="48"/>
  <c r="D49" i="48"/>
  <c r="I49" i="48"/>
  <c r="J49" i="48"/>
  <c r="H49" i="48"/>
  <c r="K49" i="48"/>
  <c r="L49" i="48"/>
  <c r="M49" i="48"/>
  <c r="B50" i="48"/>
  <c r="C50" i="48"/>
  <c r="E50" i="48"/>
  <c r="F50" i="48"/>
  <c r="G50" i="48"/>
  <c r="D50" i="48"/>
  <c r="I50" i="48"/>
  <c r="J50" i="48"/>
  <c r="H50" i="48"/>
  <c r="K50" i="48"/>
  <c r="L50" i="48"/>
  <c r="M50" i="48"/>
  <c r="B51" i="48"/>
  <c r="C51" i="48"/>
  <c r="E51" i="48"/>
  <c r="F51" i="48"/>
  <c r="G51" i="48"/>
  <c r="D51" i="48"/>
  <c r="I51" i="48"/>
  <c r="J51" i="48"/>
  <c r="H51" i="48"/>
  <c r="K51" i="48"/>
  <c r="L51" i="48"/>
  <c r="M51" i="48"/>
  <c r="B52" i="48"/>
  <c r="C52" i="48"/>
  <c r="E52" i="48"/>
  <c r="F52" i="48"/>
  <c r="G52" i="48"/>
  <c r="D52" i="48"/>
  <c r="I52" i="48"/>
  <c r="J52" i="48"/>
  <c r="H52" i="48"/>
  <c r="K52" i="48"/>
  <c r="L52" i="48"/>
  <c r="M52" i="48"/>
  <c r="M13" i="48"/>
  <c r="K13" i="48"/>
  <c r="J13" i="48"/>
  <c r="I13" i="48"/>
  <c r="G13" i="48"/>
  <c r="F13" i="48"/>
  <c r="E13" i="48"/>
  <c r="C13" i="48"/>
  <c r="B13" i="48"/>
  <c r="R7" i="15"/>
  <c r="R8" i="15"/>
  <c r="R9" i="15"/>
  <c r="R6" i="15"/>
  <c r="R10" i="15"/>
  <c r="R16" i="15"/>
  <c r="R17" i="15"/>
  <c r="R18" i="15"/>
  <c r="R15" i="15"/>
  <c r="R19" i="15"/>
  <c r="R20" i="15"/>
  <c r="R21" i="15"/>
  <c r="R23" i="15"/>
  <c r="R24" i="15"/>
  <c r="R25" i="15"/>
  <c r="R26" i="15"/>
  <c r="R27" i="15"/>
  <c r="R28" i="15"/>
  <c r="R22" i="15"/>
  <c r="R29" i="15"/>
  <c r="R32" i="15"/>
  <c r="R33" i="15"/>
  <c r="R31" i="15"/>
  <c r="R34" i="15"/>
  <c r="R30" i="15"/>
  <c r="R37" i="15"/>
  <c r="R38" i="15"/>
  <c r="R36" i="15"/>
  <c r="R39" i="15"/>
  <c r="R40" i="15"/>
  <c r="R35" i="15"/>
  <c r="R41" i="15"/>
  <c r="R76" i="15"/>
  <c r="R77" i="15"/>
  <c r="R78" i="15"/>
  <c r="R69" i="15"/>
  <c r="R68" i="15"/>
  <c r="R63" i="15"/>
  <c r="R64" i="15"/>
  <c r="R65" i="15"/>
  <c r="R66" i="15"/>
  <c r="R67" i="15"/>
  <c r="R62" i="15"/>
  <c r="R60" i="15"/>
  <c r="R61" i="15"/>
  <c r="R59" i="15"/>
  <c r="R70" i="15"/>
  <c r="R43" i="15"/>
  <c r="R45" i="15"/>
  <c r="R47" i="15"/>
  <c r="R49" i="15"/>
  <c r="R51" i="15"/>
  <c r="R55" i="15"/>
  <c r="R57" i="15"/>
  <c r="R12" i="15"/>
  <c r="R13" i="15"/>
  <c r="R72" i="15"/>
  <c r="R73" i="15"/>
  <c r="R74" i="15"/>
  <c r="R79" i="15"/>
  <c r="O80" i="15"/>
  <c r="P80" i="15"/>
  <c r="Q80" i="15"/>
  <c r="R80" i="15"/>
  <c r="N80" i="15"/>
  <c r="D78" i="15"/>
  <c r="F78" i="15"/>
  <c r="F15" i="15"/>
  <c r="F22" i="15"/>
  <c r="F31" i="15"/>
  <c r="F30" i="15"/>
  <c r="F36" i="15"/>
  <c r="F35" i="15"/>
  <c r="F41" i="15"/>
  <c r="F57" i="15"/>
  <c r="F59" i="15"/>
  <c r="F62" i="15"/>
  <c r="F70" i="15"/>
  <c r="F13" i="15"/>
  <c r="F74" i="15"/>
  <c r="F10" i="15"/>
  <c r="F79" i="15"/>
  <c r="H76" i="15"/>
  <c r="H77" i="15"/>
  <c r="H78" i="15"/>
  <c r="I76" i="15"/>
  <c r="I77" i="15"/>
  <c r="I78" i="15"/>
  <c r="H40" i="15"/>
  <c r="I40" i="15"/>
  <c r="H37" i="15"/>
  <c r="I37" i="15"/>
  <c r="H38" i="15"/>
  <c r="I38" i="15"/>
  <c r="I36" i="15"/>
  <c r="H39" i="15"/>
  <c r="I39" i="15"/>
  <c r="I35" i="15"/>
  <c r="H16" i="15"/>
  <c r="I16" i="15"/>
  <c r="H17" i="15"/>
  <c r="I17" i="15"/>
  <c r="H18" i="15"/>
  <c r="I18" i="15"/>
  <c r="I15" i="15"/>
  <c r="H19" i="15"/>
  <c r="I19" i="15"/>
  <c r="H20" i="15"/>
  <c r="I20" i="15"/>
  <c r="H21" i="15"/>
  <c r="I21" i="15"/>
  <c r="H23" i="15"/>
  <c r="I23" i="15"/>
  <c r="H24" i="15"/>
  <c r="I24" i="15"/>
  <c r="H25" i="15"/>
  <c r="I25" i="15"/>
  <c r="H26" i="15"/>
  <c r="I26" i="15"/>
  <c r="H27" i="15"/>
  <c r="I27" i="15"/>
  <c r="H28" i="15"/>
  <c r="I28" i="15"/>
  <c r="I22" i="15"/>
  <c r="H29" i="15"/>
  <c r="I29" i="15"/>
  <c r="H32" i="15"/>
  <c r="I32" i="15"/>
  <c r="H33" i="15"/>
  <c r="I33" i="15"/>
  <c r="I31" i="15"/>
  <c r="H34" i="15"/>
  <c r="I34" i="15"/>
  <c r="I30" i="15"/>
  <c r="I41" i="15"/>
  <c r="H7" i="15"/>
  <c r="I7" i="15"/>
  <c r="H8" i="15"/>
  <c r="I8" i="15"/>
  <c r="H9" i="15"/>
  <c r="I9" i="15"/>
  <c r="H6" i="15"/>
  <c r="I6" i="15"/>
  <c r="I10" i="15"/>
  <c r="H43" i="15"/>
  <c r="I43" i="15"/>
  <c r="H45" i="15"/>
  <c r="I45" i="15"/>
  <c r="H47" i="15"/>
  <c r="I47" i="15"/>
  <c r="H51" i="15"/>
  <c r="I51" i="15"/>
  <c r="H49" i="15"/>
  <c r="I49" i="15"/>
  <c r="H55" i="15"/>
  <c r="I55" i="15"/>
  <c r="I57" i="15"/>
  <c r="H60" i="15"/>
  <c r="I60" i="15"/>
  <c r="H61" i="15"/>
  <c r="I61" i="15"/>
  <c r="I59" i="15"/>
  <c r="H68" i="15"/>
  <c r="I68" i="15"/>
  <c r="H64" i="15"/>
  <c r="I64" i="15"/>
  <c r="H65" i="15"/>
  <c r="I65" i="15"/>
  <c r="H66" i="15"/>
  <c r="I66" i="15"/>
  <c r="H67" i="15"/>
  <c r="I67" i="15"/>
  <c r="H63" i="15"/>
  <c r="I63" i="15"/>
  <c r="I62" i="15"/>
  <c r="H69" i="15"/>
  <c r="I69" i="15"/>
  <c r="I70" i="15"/>
  <c r="H12" i="15"/>
  <c r="I12" i="15"/>
  <c r="I13" i="15"/>
  <c r="H72" i="15"/>
  <c r="I72" i="15"/>
  <c r="H73" i="15"/>
  <c r="I73" i="15"/>
  <c r="I74" i="15"/>
  <c r="I79" i="15"/>
  <c r="D10" i="15"/>
  <c r="D15" i="15"/>
  <c r="D22" i="15"/>
  <c r="D31" i="15"/>
  <c r="D30" i="15"/>
  <c r="D36" i="15"/>
  <c r="D35" i="15"/>
  <c r="D41" i="15"/>
  <c r="D57" i="15"/>
  <c r="D59" i="15"/>
  <c r="D62" i="15"/>
  <c r="D70" i="15"/>
  <c r="D74" i="15"/>
  <c r="D13" i="15"/>
  <c r="D79" i="15"/>
  <c r="H15" i="15"/>
  <c r="H22" i="15"/>
  <c r="H31" i="15"/>
  <c r="H30" i="15"/>
  <c r="H36" i="15"/>
  <c r="H35" i="15"/>
  <c r="H41" i="15"/>
  <c r="H57" i="15"/>
  <c r="H59" i="15"/>
  <c r="H62" i="15"/>
  <c r="H70" i="15"/>
  <c r="H13" i="15"/>
  <c r="H74" i="15"/>
  <c r="H10" i="15"/>
  <c r="H79" i="15"/>
  <c r="D80" i="15"/>
  <c r="E80" i="15"/>
  <c r="F80" i="15"/>
  <c r="G80" i="15"/>
  <c r="H80" i="15"/>
  <c r="I80" i="15"/>
  <c r="C78" i="15"/>
  <c r="C36" i="15"/>
  <c r="C35" i="15"/>
  <c r="C15" i="15"/>
  <c r="C22" i="15"/>
  <c r="C31" i="15"/>
  <c r="C30" i="15"/>
  <c r="C41" i="15"/>
  <c r="C10" i="15"/>
  <c r="C59" i="15"/>
  <c r="C62" i="15"/>
  <c r="C70" i="15"/>
  <c r="C74" i="15"/>
  <c r="C13" i="15"/>
  <c r="C79" i="15"/>
  <c r="C80" i="15"/>
  <c r="D50" i="44"/>
  <c r="D59" i="44"/>
  <c r="D35" i="44"/>
  <c r="D12" i="44"/>
  <c r="D21" i="44"/>
  <c r="D23" i="44"/>
  <c r="M4" i="15"/>
  <c r="C90" i="15"/>
  <c r="C89" i="15"/>
  <c r="S28" i="15"/>
  <c r="M78" i="15"/>
  <c r="M77" i="15"/>
  <c r="M76" i="15"/>
  <c r="M75" i="15"/>
  <c r="M40" i="15"/>
  <c r="S33" i="15"/>
  <c r="S12" i="15"/>
  <c r="D75" i="44"/>
  <c r="E75" i="44"/>
  <c r="F75" i="44"/>
  <c r="G75" i="44"/>
  <c r="H75" i="44"/>
  <c r="I75" i="44"/>
  <c r="J75" i="44"/>
  <c r="K75" i="44"/>
  <c r="L75" i="44"/>
  <c r="M75" i="44"/>
  <c r="N75" i="44"/>
  <c r="O75" i="44"/>
  <c r="P75" i="44"/>
  <c r="Q75" i="44"/>
  <c r="R75" i="44"/>
  <c r="S75" i="44"/>
  <c r="T75" i="44"/>
  <c r="U75" i="44"/>
  <c r="V75" i="44"/>
  <c r="W75" i="44"/>
  <c r="X75" i="44"/>
  <c r="Y75" i="44"/>
  <c r="Z75" i="44"/>
  <c r="AA75" i="44"/>
  <c r="AB75" i="44"/>
  <c r="AC75" i="44"/>
  <c r="AD75" i="44"/>
  <c r="AE75" i="44"/>
  <c r="AF75" i="44"/>
  <c r="AG75" i="44"/>
  <c r="E50" i="44"/>
  <c r="E59" i="44"/>
  <c r="F50" i="44"/>
  <c r="F59" i="44"/>
  <c r="F61" i="44"/>
  <c r="G50" i="44"/>
  <c r="G59" i="44"/>
  <c r="G61" i="44"/>
  <c r="H50" i="44"/>
  <c r="H59" i="44"/>
  <c r="H66" i="44"/>
  <c r="H70" i="44"/>
  <c r="I50" i="44"/>
  <c r="I59" i="44"/>
  <c r="I61" i="44"/>
  <c r="I66" i="44"/>
  <c r="I70" i="44"/>
  <c r="J50" i="44"/>
  <c r="J59" i="44"/>
  <c r="J66" i="44"/>
  <c r="J70" i="44"/>
  <c r="K50" i="44"/>
  <c r="K59" i="44"/>
  <c r="K66" i="44"/>
  <c r="K70" i="44"/>
  <c r="L50" i="44"/>
  <c r="L59" i="44"/>
  <c r="L61" i="44"/>
  <c r="L66" i="44"/>
  <c r="M50" i="44"/>
  <c r="M59" i="44"/>
  <c r="M61" i="44"/>
  <c r="M76" i="44"/>
  <c r="M66" i="44"/>
  <c r="M70" i="44"/>
  <c r="N50" i="44"/>
  <c r="N59" i="44"/>
  <c r="N61" i="44"/>
  <c r="N66" i="44"/>
  <c r="O50" i="44"/>
  <c r="O59" i="44"/>
  <c r="O66" i="44"/>
  <c r="O70" i="44"/>
  <c r="P50" i="44"/>
  <c r="P59" i="44"/>
  <c r="P66" i="44"/>
  <c r="P70" i="44"/>
  <c r="Q50" i="44"/>
  <c r="Q59" i="44"/>
  <c r="Q61" i="44"/>
  <c r="Q76" i="44"/>
  <c r="Q66" i="44"/>
  <c r="R50" i="44"/>
  <c r="R59" i="44"/>
  <c r="R61" i="44"/>
  <c r="R66" i="44"/>
  <c r="R70" i="44"/>
  <c r="S50" i="44"/>
  <c r="S59" i="44"/>
  <c r="S61" i="44"/>
  <c r="S66" i="44"/>
  <c r="T50" i="44"/>
  <c r="T59" i="44"/>
  <c r="T66" i="44"/>
  <c r="T70" i="44"/>
  <c r="U50" i="44"/>
  <c r="U59" i="44"/>
  <c r="U61" i="44"/>
  <c r="U66" i="44"/>
  <c r="U70" i="44"/>
  <c r="V50" i="44"/>
  <c r="V59" i="44"/>
  <c r="V61" i="44"/>
  <c r="V76" i="44"/>
  <c r="V77" i="44"/>
  <c r="V66" i="44"/>
  <c r="W50" i="44"/>
  <c r="W59" i="44"/>
  <c r="W66" i="44"/>
  <c r="W70" i="44"/>
  <c r="X50" i="44"/>
  <c r="X59" i="44"/>
  <c r="X66" i="44"/>
  <c r="X70" i="44"/>
  <c r="Y50" i="44"/>
  <c r="Y59" i="44"/>
  <c r="Y66" i="44"/>
  <c r="Y70" i="44"/>
  <c r="Z50" i="44"/>
  <c r="Z59" i="44"/>
  <c r="Z61" i="44"/>
  <c r="Z66" i="44"/>
  <c r="AA50" i="44"/>
  <c r="AA59" i="44"/>
  <c r="AA66" i="44"/>
  <c r="AA70" i="44"/>
  <c r="AB50" i="44"/>
  <c r="AB59" i="44"/>
  <c r="AB66" i="44"/>
  <c r="AB70" i="44"/>
  <c r="AC50" i="44"/>
  <c r="AC59" i="44"/>
  <c r="AC66" i="44"/>
  <c r="AC70" i="44"/>
  <c r="AD50" i="44"/>
  <c r="AD59" i="44"/>
  <c r="AD61" i="44"/>
  <c r="AD66" i="44"/>
  <c r="AD70" i="44"/>
  <c r="AE50" i="44"/>
  <c r="AE59" i="44"/>
  <c r="AE61" i="44"/>
  <c r="AE76" i="44"/>
  <c r="AE66" i="44"/>
  <c r="AE70" i="44"/>
  <c r="AF50" i="44"/>
  <c r="AF59" i="44"/>
  <c r="AF61" i="44"/>
  <c r="AF66" i="44"/>
  <c r="AG50" i="44"/>
  <c r="AG59" i="44"/>
  <c r="AG61" i="44"/>
  <c r="AG66" i="44"/>
  <c r="AG70" i="44"/>
  <c r="L70" i="44"/>
  <c r="N70" i="44"/>
  <c r="Q70" i="44"/>
  <c r="S70" i="44"/>
  <c r="V70" i="44"/>
  <c r="Z70" i="44"/>
  <c r="E21" i="44"/>
  <c r="F21" i="44"/>
  <c r="G21" i="44"/>
  <c r="H21" i="44"/>
  <c r="I21" i="44"/>
  <c r="I12" i="44"/>
  <c r="I23" i="44"/>
  <c r="J21" i="44"/>
  <c r="K21" i="44"/>
  <c r="L21" i="44"/>
  <c r="M21" i="44"/>
  <c r="N21" i="44"/>
  <c r="O21" i="44"/>
  <c r="P21" i="44"/>
  <c r="Q21" i="44"/>
  <c r="Q12" i="44"/>
  <c r="Q23" i="44"/>
  <c r="R21" i="44"/>
  <c r="S21" i="44"/>
  <c r="T21" i="44"/>
  <c r="U21" i="44"/>
  <c r="V21" i="44"/>
  <c r="W21" i="44"/>
  <c r="X21" i="44"/>
  <c r="Y21" i="44"/>
  <c r="Z21" i="44"/>
  <c r="AA21" i="44"/>
  <c r="AB21" i="44"/>
  <c r="AC21" i="44"/>
  <c r="AD21" i="44"/>
  <c r="AE21" i="44"/>
  <c r="AF21" i="44"/>
  <c r="AG21" i="44"/>
  <c r="AG12" i="44"/>
  <c r="AG23" i="44"/>
  <c r="E12" i="44"/>
  <c r="F12" i="44"/>
  <c r="G12" i="44"/>
  <c r="H12" i="44"/>
  <c r="J12" i="44"/>
  <c r="K12" i="44"/>
  <c r="K23" i="44"/>
  <c r="L12" i="44"/>
  <c r="L23" i="44"/>
  <c r="M12" i="44"/>
  <c r="N12" i="44"/>
  <c r="O12" i="44"/>
  <c r="P12" i="44"/>
  <c r="R12" i="44"/>
  <c r="S12" i="44"/>
  <c r="T12" i="44"/>
  <c r="U12" i="44"/>
  <c r="V12" i="44"/>
  <c r="W12" i="44"/>
  <c r="X12" i="44"/>
  <c r="Y12" i="44"/>
  <c r="Z12" i="44"/>
  <c r="AA12" i="44"/>
  <c r="AB12" i="44"/>
  <c r="AB23" i="44"/>
  <c r="AC12" i="44"/>
  <c r="AD12" i="44"/>
  <c r="AE12" i="44"/>
  <c r="AF12" i="44"/>
  <c r="C53" i="44"/>
  <c r="C54" i="44"/>
  <c r="C55" i="44"/>
  <c r="C56" i="44"/>
  <c r="C57" i="44"/>
  <c r="C58" i="44"/>
  <c r="F53" i="48"/>
  <c r="F54" i="48"/>
  <c r="H13" i="48"/>
  <c r="M7" i="15"/>
  <c r="M8" i="15"/>
  <c r="M9" i="15"/>
  <c r="M10" i="15"/>
  <c r="M11" i="15"/>
  <c r="M12" i="15"/>
  <c r="M13" i="15"/>
  <c r="M14" i="15"/>
  <c r="M15" i="15"/>
  <c r="M16" i="15"/>
  <c r="M17" i="15"/>
  <c r="M18" i="15"/>
  <c r="M19" i="15"/>
  <c r="M20" i="15"/>
  <c r="M21" i="15"/>
  <c r="M22" i="15"/>
  <c r="M23" i="15"/>
  <c r="M24" i="15"/>
  <c r="M25" i="15"/>
  <c r="M26" i="15"/>
  <c r="M27" i="15"/>
  <c r="M28" i="15"/>
  <c r="M29" i="15"/>
  <c r="M30" i="15"/>
  <c r="M31" i="15"/>
  <c r="M32" i="15"/>
  <c r="M33" i="15"/>
  <c r="M34" i="15"/>
  <c r="M35" i="15"/>
  <c r="M36" i="15"/>
  <c r="M37" i="15"/>
  <c r="M38" i="15"/>
  <c r="M39" i="15"/>
  <c r="M41" i="15"/>
  <c r="M42" i="15"/>
  <c r="M43" i="15"/>
  <c r="M44" i="15"/>
  <c r="M45" i="15"/>
  <c r="M46" i="15"/>
  <c r="M47" i="15"/>
  <c r="M48" i="15"/>
  <c r="M49" i="15"/>
  <c r="M50" i="15"/>
  <c r="M51" i="15"/>
  <c r="M54" i="15"/>
  <c r="M55" i="15"/>
  <c r="M56" i="15"/>
  <c r="M57" i="15"/>
  <c r="M58" i="15"/>
  <c r="M59" i="15"/>
  <c r="M60" i="15"/>
  <c r="M61" i="15"/>
  <c r="M62" i="15"/>
  <c r="M63" i="15"/>
  <c r="M64" i="15"/>
  <c r="M65" i="15"/>
  <c r="M66" i="15"/>
  <c r="M67" i="15"/>
  <c r="M68" i="15"/>
  <c r="M69" i="15"/>
  <c r="M70" i="15"/>
  <c r="M71" i="15"/>
  <c r="M72" i="15"/>
  <c r="M73" i="15"/>
  <c r="M74" i="15"/>
  <c r="M79" i="15"/>
  <c r="M80" i="15"/>
  <c r="M81" i="15"/>
  <c r="M82" i="15"/>
  <c r="M83" i="15"/>
  <c r="M86" i="15"/>
  <c r="M5" i="15"/>
  <c r="M6" i="15"/>
  <c r="F90" i="15"/>
  <c r="D89" i="15"/>
  <c r="F89" i="15"/>
  <c r="G89" i="15"/>
  <c r="N23" i="44"/>
  <c r="V23" i="44"/>
  <c r="Y23" i="44"/>
  <c r="G23" i="44"/>
  <c r="H23" i="44"/>
  <c r="X23" i="44"/>
  <c r="AC23" i="44"/>
  <c r="D90" i="15"/>
  <c r="G90" i="15"/>
  <c r="H48" i="15"/>
  <c r="H50" i="15"/>
  <c r="I50" i="15"/>
  <c r="R50" i="15"/>
  <c r="S50" i="15"/>
  <c r="H56" i="15"/>
  <c r="I56" i="15"/>
  <c r="H44" i="15"/>
  <c r="H46" i="15"/>
  <c r="I46" i="15"/>
  <c r="H54" i="15"/>
  <c r="I54" i="15"/>
  <c r="B90" i="15"/>
  <c r="E23" i="44"/>
  <c r="M23" i="44"/>
  <c r="O23" i="44"/>
  <c r="P23" i="44"/>
  <c r="S23" i="44"/>
  <c r="AA23" i="44"/>
  <c r="AE23" i="44"/>
  <c r="AH12" i="44"/>
  <c r="AH21" i="44"/>
  <c r="AH23" i="44"/>
  <c r="AI12" i="44"/>
  <c r="AI21" i="44"/>
  <c r="AI23" i="44"/>
  <c r="AJ12" i="44"/>
  <c r="AJ23" i="44"/>
  <c r="AJ21" i="44"/>
  <c r="AK12" i="44"/>
  <c r="AK21" i="44"/>
  <c r="AK23" i="44"/>
  <c r="AL12" i="44"/>
  <c r="AL23" i="44"/>
  <c r="AL89" i="44"/>
  <c r="AL21" i="44"/>
  <c r="AM12" i="44"/>
  <c r="AM23" i="44"/>
  <c r="AM21" i="44"/>
  <c r="AN12" i="44"/>
  <c r="AN21" i="44"/>
  <c r="AN23" i="44"/>
  <c r="AO12" i="44"/>
  <c r="AO23" i="44"/>
  <c r="AO21" i="44"/>
  <c r="AP12" i="44"/>
  <c r="AP21" i="44"/>
  <c r="AP23" i="44"/>
  <c r="AQ12" i="44"/>
  <c r="AQ21" i="44"/>
  <c r="AQ23" i="44"/>
  <c r="D13" i="48"/>
  <c r="L13" i="48"/>
  <c r="K83" i="15"/>
  <c r="J83" i="15"/>
  <c r="R46" i="15"/>
  <c r="AJ50" i="44"/>
  <c r="AJ61" i="44"/>
  <c r="AJ59" i="44"/>
  <c r="AJ75" i="44"/>
  <c r="AK50" i="44"/>
  <c r="AK59" i="44"/>
  <c r="AK61" i="44"/>
  <c r="AK76" i="44"/>
  <c r="AK79" i="44"/>
  <c r="AK75" i="44"/>
  <c r="AL50" i="44"/>
  <c r="AL59" i="44"/>
  <c r="AL61" i="44"/>
  <c r="AL75" i="44"/>
  <c r="AL76" i="44"/>
  <c r="AL79" i="44"/>
  <c r="AM50" i="44"/>
  <c r="AM61" i="44"/>
  <c r="AM59" i="44"/>
  <c r="AM75" i="44"/>
  <c r="AN50" i="44"/>
  <c r="AN61" i="44"/>
  <c r="AN59" i="44"/>
  <c r="AN75" i="44"/>
  <c r="AO50" i="44"/>
  <c r="AO59" i="44"/>
  <c r="AO61" i="44"/>
  <c r="AO76" i="44"/>
  <c r="AO79" i="44"/>
  <c r="AO75" i="44"/>
  <c r="AP50" i="44"/>
  <c r="AP59" i="44"/>
  <c r="AP61" i="44"/>
  <c r="AP75" i="44"/>
  <c r="AP76" i="44"/>
  <c r="AP79" i="44"/>
  <c r="AQ50" i="44"/>
  <c r="AQ61" i="44"/>
  <c r="AQ59" i="44"/>
  <c r="AQ75" i="44"/>
  <c r="AI50" i="44"/>
  <c r="AI61" i="44"/>
  <c r="AI59" i="44"/>
  <c r="AI75" i="44"/>
  <c r="AH50" i="44"/>
  <c r="AH59" i="44"/>
  <c r="AH61" i="44"/>
  <c r="AH76" i="44"/>
  <c r="AH79" i="44"/>
  <c r="AH75" i="44"/>
  <c r="R56" i="15"/>
  <c r="R54" i="15"/>
  <c r="R48" i="15"/>
  <c r="E67" i="44"/>
  <c r="F67" i="44"/>
  <c r="G67" i="44"/>
  <c r="D67" i="44"/>
  <c r="R102" i="15"/>
  <c r="R104" i="15"/>
  <c r="B58" i="44"/>
  <c r="C61" i="44"/>
  <c r="D32" i="44"/>
  <c r="D33" i="44"/>
  <c r="E33" i="44"/>
  <c r="D34" i="44"/>
  <c r="R83" i="15"/>
  <c r="R82" i="15"/>
  <c r="E69" i="44"/>
  <c r="F69" i="44"/>
  <c r="G69" i="44"/>
  <c r="D69" i="44"/>
  <c r="AM86" i="44"/>
  <c r="AK86" i="44"/>
  <c r="AQ86" i="44"/>
  <c r="AI86" i="44"/>
  <c r="AP86" i="44"/>
  <c r="AH86" i="44"/>
  <c r="AO86" i="44"/>
  <c r="S42" i="15"/>
  <c r="B56" i="44"/>
  <c r="B57" i="44"/>
  <c r="C89" i="44"/>
  <c r="B53" i="44"/>
  <c r="B54" i="44"/>
  <c r="B55" i="44"/>
  <c r="B44" i="44"/>
  <c r="B45" i="44"/>
  <c r="B46" i="44"/>
  <c r="C46" i="44"/>
  <c r="B47" i="44"/>
  <c r="C47" i="44"/>
  <c r="B48" i="44"/>
  <c r="C48" i="44"/>
  <c r="B49" i="44"/>
  <c r="C49" i="44"/>
  <c r="C52" i="44"/>
  <c r="F12" i="45"/>
  <c r="F13" i="45"/>
  <c r="F14" i="45"/>
  <c r="F16" i="45"/>
  <c r="F2" i="45"/>
  <c r="F3" i="45"/>
  <c r="F4" i="45"/>
  <c r="F5" i="45"/>
  <c r="F6" i="45"/>
  <c r="F7" i="45"/>
  <c r="F8" i="45"/>
  <c r="F9" i="45"/>
  <c r="F10" i="45"/>
  <c r="F11" i="45"/>
  <c r="F15" i="45"/>
  <c r="F17" i="45"/>
  <c r="F18" i="45"/>
  <c r="F19" i="45"/>
  <c r="F20" i="45"/>
  <c r="F21" i="45"/>
  <c r="F22" i="45"/>
  <c r="F23" i="45"/>
  <c r="F24" i="45"/>
  <c r="F25" i="45"/>
  <c r="F26" i="45"/>
  <c r="F27" i="45"/>
  <c r="F28" i="45"/>
  <c r="F29" i="45"/>
  <c r="F30" i="45"/>
  <c r="F31" i="45"/>
  <c r="B52" i="44"/>
  <c r="B43" i="44"/>
  <c r="R44" i="15"/>
  <c r="C29" i="45"/>
  <c r="C21" i="45"/>
  <c r="C13" i="45"/>
  <c r="C5" i="45"/>
  <c r="C28" i="45"/>
  <c r="C20" i="45"/>
  <c r="C12" i="45"/>
  <c r="C4" i="45"/>
  <c r="C22" i="45"/>
  <c r="C10" i="45"/>
  <c r="C31" i="45"/>
  <c r="C19" i="45"/>
  <c r="C9" i="45"/>
  <c r="C27" i="45"/>
  <c r="C17" i="45"/>
  <c r="C7" i="45"/>
  <c r="C24" i="45"/>
  <c r="C6" i="45"/>
  <c r="C23" i="45"/>
  <c r="C3" i="45"/>
  <c r="C8" i="45"/>
  <c r="C18" i="45"/>
  <c r="C16" i="45"/>
  <c r="C25" i="45"/>
  <c r="C2" i="45"/>
  <c r="C11" i="45"/>
  <c r="C14" i="45"/>
  <c r="C15" i="45"/>
  <c r="C26" i="45"/>
  <c r="C30" i="45"/>
  <c r="C32" i="45"/>
  <c r="AP89" i="44"/>
  <c r="R86" i="15"/>
  <c r="S29" i="15"/>
  <c r="I53" i="48"/>
  <c r="K53" i="48"/>
  <c r="G53" i="48"/>
  <c r="AN89" i="44"/>
  <c r="AN76" i="44"/>
  <c r="AN79" i="44"/>
  <c r="AI89" i="44"/>
  <c r="AI76" i="44"/>
  <c r="AI79" i="44"/>
  <c r="AJ89" i="44"/>
  <c r="AJ76" i="44"/>
  <c r="AJ79" i="44"/>
  <c r="S63" i="15"/>
  <c r="AM76" i="44"/>
  <c r="AM79" i="44"/>
  <c r="AM89" i="44"/>
  <c r="AQ89" i="44"/>
  <c r="AQ76" i="44"/>
  <c r="AQ79" i="44"/>
  <c r="S6" i="15"/>
  <c r="F33" i="44"/>
  <c r="E34" i="44"/>
  <c r="S19" i="15"/>
  <c r="AO89" i="44"/>
  <c r="S46" i="15"/>
  <c r="AF23" i="44"/>
  <c r="AH89" i="44"/>
  <c r="AJ86" i="44"/>
  <c r="H89" i="15"/>
  <c r="AF76" i="44"/>
  <c r="AF79" i="44"/>
  <c r="E53" i="48"/>
  <c r="AD23" i="44"/>
  <c r="F23" i="44"/>
  <c r="AB61" i="44"/>
  <c r="Y61" i="44"/>
  <c r="P61" i="44"/>
  <c r="H90" i="15"/>
  <c r="AN86" i="44"/>
  <c r="E36" i="44"/>
  <c r="E32" i="44"/>
  <c r="U23" i="44"/>
  <c r="S69" i="15"/>
  <c r="D88" i="15"/>
  <c r="F32" i="45"/>
  <c r="AK89" i="44"/>
  <c r="J53" i="48"/>
  <c r="S56" i="15"/>
  <c r="H53" i="48"/>
  <c r="W23" i="44"/>
  <c r="T23" i="44"/>
  <c r="T61" i="44"/>
  <c r="J61" i="44"/>
  <c r="J76" i="44"/>
  <c r="J77" i="44"/>
  <c r="AL86" i="44"/>
  <c r="S78" i="15"/>
  <c r="Z23" i="44"/>
  <c r="R23" i="44"/>
  <c r="J23" i="44"/>
  <c r="S38" i="15"/>
  <c r="AF70" i="44"/>
  <c r="Y76" i="44"/>
  <c r="Y79" i="44"/>
  <c r="R76" i="44"/>
  <c r="R79" i="44"/>
  <c r="N76" i="44"/>
  <c r="N77" i="44"/>
  <c r="U76" i="44"/>
  <c r="U79" i="44"/>
  <c r="AB76" i="44"/>
  <c r="AB79" i="44"/>
  <c r="I76" i="44"/>
  <c r="I79" i="44"/>
  <c r="T76" i="44"/>
  <c r="T77" i="44"/>
  <c r="AG76" i="44"/>
  <c r="AG79" i="44"/>
  <c r="AD76" i="44"/>
  <c r="AD79" i="44"/>
  <c r="P76" i="44"/>
  <c r="P77" i="44"/>
  <c r="Z76" i="44"/>
  <c r="Z77" i="44"/>
  <c r="S76" i="44"/>
  <c r="S77" i="44"/>
  <c r="L76" i="44"/>
  <c r="L77" i="44"/>
  <c r="AC61" i="44"/>
  <c r="AC76" i="44"/>
  <c r="AC77" i="44"/>
  <c r="D61" i="44"/>
  <c r="E61" i="44"/>
  <c r="X61" i="44"/>
  <c r="X76" i="44"/>
  <c r="X77" i="44"/>
  <c r="H61" i="44"/>
  <c r="H76" i="44"/>
  <c r="H79" i="44"/>
  <c r="O61" i="44"/>
  <c r="O76" i="44"/>
  <c r="O79" i="44"/>
  <c r="AA61" i="44"/>
  <c r="AA76" i="44"/>
  <c r="K61" i="44"/>
  <c r="K76" i="44"/>
  <c r="K79" i="44"/>
  <c r="W61" i="44"/>
  <c r="W76" i="44"/>
  <c r="W79" i="44"/>
  <c r="AA77" i="44"/>
  <c r="AA79" i="44"/>
  <c r="AD77" i="44"/>
  <c r="Q77" i="44"/>
  <c r="Q79" i="44"/>
  <c r="M77" i="44"/>
  <c r="M79" i="44"/>
  <c r="AB77" i="44"/>
  <c r="AE79" i="44"/>
  <c r="AE77" i="44"/>
  <c r="V79" i="44"/>
  <c r="T79" i="44"/>
  <c r="AG77" i="44"/>
  <c r="AF77" i="44"/>
  <c r="S82" i="15"/>
  <c r="S77" i="15"/>
  <c r="S76" i="15"/>
  <c r="S72" i="15"/>
  <c r="S68" i="15"/>
  <c r="S67" i="15"/>
  <c r="S66" i="15"/>
  <c r="S65" i="15"/>
  <c r="S60" i="15"/>
  <c r="S54" i="15"/>
  <c r="S51" i="15"/>
  <c r="I48" i="15"/>
  <c r="S48" i="15"/>
  <c r="S55" i="15"/>
  <c r="S47" i="15"/>
  <c r="S49" i="15"/>
  <c r="S45" i="15"/>
  <c r="S43" i="15"/>
  <c r="K19" i="47"/>
  <c r="L19" i="47"/>
  <c r="I44" i="15"/>
  <c r="S39" i="15"/>
  <c r="S34" i="15"/>
  <c r="S31" i="15"/>
  <c r="S32" i="15"/>
  <c r="J55" i="48"/>
  <c r="J56" i="48"/>
  <c r="S26" i="15"/>
  <c r="S24" i="15"/>
  <c r="S23" i="15"/>
  <c r="F88" i="15"/>
  <c r="S18" i="15"/>
  <c r="S21" i="15"/>
  <c r="S20" i="15"/>
  <c r="S15" i="15"/>
  <c r="S17" i="15"/>
  <c r="S8" i="15"/>
  <c r="S9" i="15"/>
  <c r="I54" i="48"/>
  <c r="I55" i="48"/>
  <c r="I56" i="48"/>
  <c r="H55" i="48"/>
  <c r="H56" i="48"/>
  <c r="L53" i="48"/>
  <c r="S74" i="15"/>
  <c r="S16" i="15"/>
  <c r="S73" i="15"/>
  <c r="S25" i="15"/>
  <c r="S57" i="15"/>
  <c r="S61" i="15"/>
  <c r="E35" i="44"/>
  <c r="Y77" i="44"/>
  <c r="G33" i="44"/>
  <c r="F34" i="44"/>
  <c r="F35" i="44"/>
  <c r="S22" i="15"/>
  <c r="I90" i="15"/>
  <c r="D53" i="48"/>
  <c r="L79" i="44"/>
  <c r="R77" i="44"/>
  <c r="S79" i="44"/>
  <c r="N79" i="44"/>
  <c r="Z79" i="44"/>
  <c r="J79" i="44"/>
  <c r="O77" i="44"/>
  <c r="P79" i="44"/>
  <c r="I77" i="44"/>
  <c r="U77" i="44"/>
  <c r="AC79" i="44"/>
  <c r="W77" i="44"/>
  <c r="K77" i="44"/>
  <c r="X79" i="44"/>
  <c r="H77" i="44"/>
  <c r="S62" i="15"/>
  <c r="S64" i="15"/>
  <c r="S80" i="15"/>
  <c r="S44" i="15"/>
  <c r="I89" i="15"/>
  <c r="H88" i="15"/>
  <c r="S35" i="15"/>
  <c r="S40" i="15"/>
  <c r="S36" i="15"/>
  <c r="S37" i="15"/>
  <c r="J54" i="48"/>
  <c r="S30" i="15"/>
  <c r="R88" i="15"/>
  <c r="S27" i="15"/>
  <c r="S13" i="15"/>
  <c r="H54" i="48"/>
  <c r="S7" i="15"/>
  <c r="S10" i="15"/>
  <c r="C93" i="15"/>
  <c r="K55" i="48"/>
  <c r="K56" i="48"/>
  <c r="D64" i="44"/>
  <c r="F36" i="44"/>
  <c r="F32" i="44"/>
  <c r="G36" i="44"/>
  <c r="G32" i="44"/>
  <c r="G64" i="44"/>
  <c r="F64" i="44"/>
  <c r="H33" i="44"/>
  <c r="G34" i="44"/>
  <c r="G35" i="44"/>
  <c r="E64" i="44"/>
  <c r="S59" i="15"/>
  <c r="S41" i="15"/>
  <c r="C98" i="15"/>
  <c r="K54" i="48"/>
  <c r="H36" i="44"/>
  <c r="H32" i="44"/>
  <c r="AQ87" i="44"/>
  <c r="AJ87" i="44"/>
  <c r="AM87" i="44"/>
  <c r="AL87" i="44"/>
  <c r="AN87" i="44"/>
  <c r="S70" i="15"/>
  <c r="AI87" i="44"/>
  <c r="J89" i="44"/>
  <c r="H35" i="44"/>
  <c r="AO87" i="44"/>
  <c r="K89" i="44"/>
  <c r="H34" i="44"/>
  <c r="I33" i="44"/>
  <c r="AK87" i="44"/>
  <c r="Z89" i="44"/>
  <c r="AP87" i="44"/>
  <c r="AH87" i="44"/>
  <c r="D89" i="44"/>
  <c r="AA89" i="44"/>
  <c r="L89" i="44"/>
  <c r="H89" i="44"/>
  <c r="AF89" i="44"/>
  <c r="E89" i="44"/>
  <c r="T89" i="44"/>
  <c r="X89" i="44"/>
  <c r="R89" i="44"/>
  <c r="Y89" i="44"/>
  <c r="AC89" i="44"/>
  <c r="W89" i="44"/>
  <c r="N89" i="44"/>
  <c r="AD89" i="44"/>
  <c r="U89" i="44"/>
  <c r="AG89" i="44"/>
  <c r="AB89" i="44"/>
  <c r="I89" i="44"/>
  <c r="AE89" i="44"/>
  <c r="M89" i="44"/>
  <c r="Q89" i="44"/>
  <c r="G89" i="44"/>
  <c r="P89" i="44"/>
  <c r="V89" i="44"/>
  <c r="S89" i="44"/>
  <c r="F89" i="44"/>
  <c r="O89" i="44"/>
  <c r="I36" i="44"/>
  <c r="I32" i="44"/>
  <c r="J33" i="44"/>
  <c r="I34" i="44"/>
  <c r="S79" i="15"/>
  <c r="K33" i="44"/>
  <c r="J34" i="44"/>
  <c r="I35" i="44"/>
  <c r="J36" i="44"/>
  <c r="J32" i="44"/>
  <c r="K35" i="44"/>
  <c r="L36" i="44"/>
  <c r="L33" i="44"/>
  <c r="K34" i="44"/>
  <c r="J35" i="44"/>
  <c r="K36" i="44"/>
  <c r="K32" i="44"/>
  <c r="L32" i="44"/>
  <c r="M33" i="44"/>
  <c r="L34" i="44"/>
  <c r="N33" i="44"/>
  <c r="M34" i="44"/>
  <c r="L35" i="44"/>
  <c r="M36" i="44"/>
  <c r="M32" i="44"/>
  <c r="N34" i="44"/>
  <c r="O33" i="44"/>
  <c r="M35" i="44"/>
  <c r="N36" i="44"/>
  <c r="N32" i="44"/>
  <c r="P33" i="44"/>
  <c r="O34" i="44"/>
  <c r="O35" i="44"/>
  <c r="P36" i="44"/>
  <c r="P32" i="44"/>
  <c r="N35" i="44"/>
  <c r="O36" i="44"/>
  <c r="O32" i="44"/>
  <c r="P34" i="44"/>
  <c r="Q33" i="44"/>
  <c r="R33" i="44"/>
  <c r="Q34" i="44"/>
  <c r="Q35" i="44"/>
  <c r="R36" i="44"/>
  <c r="R32" i="44"/>
  <c r="P35" i="44"/>
  <c r="Q36" i="44"/>
  <c r="Q32" i="44"/>
  <c r="S33" i="44"/>
  <c r="R34" i="44"/>
  <c r="T33" i="44"/>
  <c r="S34" i="44"/>
  <c r="R35" i="44"/>
  <c r="S36" i="44"/>
  <c r="S32" i="44"/>
  <c r="T34" i="44"/>
  <c r="U33" i="44"/>
  <c r="S35" i="44"/>
  <c r="T36" i="44"/>
  <c r="T32" i="44"/>
  <c r="V33" i="44"/>
  <c r="U34" i="44"/>
  <c r="U35" i="44"/>
  <c r="V36" i="44"/>
  <c r="V32" i="44"/>
  <c r="T35" i="44"/>
  <c r="U36" i="44"/>
  <c r="U32" i="44"/>
  <c r="W33" i="44"/>
  <c r="V34" i="44"/>
  <c r="X33" i="44"/>
  <c r="W34" i="44"/>
  <c r="V35" i="44"/>
  <c r="W36" i="44"/>
  <c r="W32" i="44"/>
  <c r="X34" i="44"/>
  <c r="Y33" i="44"/>
  <c r="W35" i="44"/>
  <c r="X36" i="44"/>
  <c r="X32" i="44"/>
  <c r="Z33" i="44"/>
  <c r="Y34" i="44"/>
  <c r="Y35" i="44"/>
  <c r="Z36" i="44"/>
  <c r="Z32" i="44"/>
  <c r="X35" i="44"/>
  <c r="Y36" i="44"/>
  <c r="Y32" i="44"/>
  <c r="Z34" i="44"/>
  <c r="AA33" i="44"/>
  <c r="AB33" i="44"/>
  <c r="AA34" i="44"/>
  <c r="AA35" i="44"/>
  <c r="AB36" i="44"/>
  <c r="AB32" i="44"/>
  <c r="Z35" i="44"/>
  <c r="AA36" i="44"/>
  <c r="AA32" i="44"/>
  <c r="AC33" i="44"/>
  <c r="AB34" i="44"/>
  <c r="AD33" i="44"/>
  <c r="AC34" i="44"/>
  <c r="AB35" i="44"/>
  <c r="AC36" i="44"/>
  <c r="AC32" i="44"/>
  <c r="AE33" i="44"/>
  <c r="AD34" i="44"/>
  <c r="AC35" i="44"/>
  <c r="AD36" i="44"/>
  <c r="AD32" i="44"/>
  <c r="AF33" i="44"/>
  <c r="AE34" i="44"/>
  <c r="AD35" i="44"/>
  <c r="AE36" i="44"/>
  <c r="AE32" i="44"/>
  <c r="AF34" i="44"/>
  <c r="AG33" i="44"/>
  <c r="AE35" i="44"/>
  <c r="AF36" i="44"/>
  <c r="AF32" i="44"/>
  <c r="AH33" i="44"/>
  <c r="AG34" i="44"/>
  <c r="AG35" i="44"/>
  <c r="AH36" i="44"/>
  <c r="AF35" i="44"/>
  <c r="AG36" i="44"/>
  <c r="AG32" i="44"/>
  <c r="AH32" i="44"/>
  <c r="AI33" i="44"/>
  <c r="AH34" i="44"/>
  <c r="AJ33" i="44"/>
  <c r="AI34" i="44"/>
  <c r="AH35" i="44"/>
  <c r="AI36" i="44"/>
  <c r="AI32" i="44"/>
  <c r="AJ34" i="44"/>
  <c r="AK33" i="44"/>
  <c r="AI35" i="44"/>
  <c r="AJ36" i="44"/>
  <c r="AJ32" i="44"/>
  <c r="AL33" i="44"/>
  <c r="AK34" i="44"/>
  <c r="AK35" i="44"/>
  <c r="AL36" i="44"/>
  <c r="AL32" i="44"/>
  <c r="AJ35" i="44"/>
  <c r="AK36" i="44"/>
  <c r="AK32" i="44"/>
  <c r="AM33" i="44"/>
  <c r="AL34" i="44"/>
  <c r="AN33" i="44"/>
  <c r="AM34" i="44"/>
  <c r="AL35" i="44"/>
  <c r="AM36" i="44"/>
  <c r="AM32" i="44"/>
  <c r="AN34" i="44"/>
  <c r="AO33" i="44"/>
  <c r="AM35" i="44"/>
  <c r="AN36" i="44"/>
  <c r="AN32" i="44"/>
  <c r="AP33" i="44"/>
  <c r="AP34" i="44"/>
  <c r="AO34" i="44"/>
  <c r="AP35" i="44"/>
  <c r="AN35" i="44"/>
  <c r="AO36" i="44"/>
  <c r="AO32" i="44"/>
  <c r="AO35" i="44"/>
  <c r="AP36" i="44"/>
  <c r="AP32" i="44"/>
  <c r="R92" i="15"/>
  <c r="R94" i="15"/>
  <c r="S94" i="15"/>
  <c r="R99" i="15"/>
  <c r="S99" i="15"/>
  <c r="E83" i="15"/>
  <c r="E86" i="15"/>
  <c r="E88" i="15"/>
  <c r="D54" i="48"/>
  <c r="I83" i="15"/>
  <c r="I86" i="15"/>
  <c r="I88" i="15"/>
  <c r="C92" i="15"/>
  <c r="C94" i="15"/>
  <c r="D99" i="44"/>
  <c r="F102" i="15"/>
  <c r="C96" i="15"/>
  <c r="C95" i="15"/>
  <c r="C99" i="15"/>
  <c r="E54" i="48"/>
  <c r="G54" i="48"/>
  <c r="L54" i="48"/>
  <c r="D55" i="48"/>
  <c r="E55" i="48"/>
  <c r="G55" i="48"/>
  <c r="L55" i="48"/>
  <c r="D56" i="48"/>
  <c r="E56" i="48"/>
  <c r="G56" i="48"/>
  <c r="L56" i="48"/>
  <c r="L6" i="15"/>
  <c r="L83" i="15"/>
  <c r="S83" i="15"/>
  <c r="C86" i="15"/>
  <c r="S86" i="15"/>
  <c r="C88" i="15"/>
  <c r="S88" i="15"/>
  <c r="B113" i="15"/>
  <c r="J90" i="15"/>
  <c r="N91" i="15"/>
  <c r="O91" i="15"/>
  <c r="P91" i="15"/>
  <c r="Q91" i="15"/>
  <c r="R91" i="15"/>
  <c r="S92" i="15"/>
  <c r="N93" i="15"/>
  <c r="O93" i="15"/>
  <c r="P93" i="15"/>
  <c r="Q93" i="15"/>
  <c r="R93" i="15"/>
  <c r="D94" i="15"/>
  <c r="N97" i="15"/>
  <c r="C97" i="15"/>
  <c r="N98" i="15"/>
  <c r="N96" i="15"/>
  <c r="O97" i="15"/>
  <c r="O98" i="15"/>
  <c r="O96" i="15"/>
  <c r="P97" i="15"/>
  <c r="P98" i="15"/>
  <c r="P96" i="15"/>
  <c r="Q97" i="15"/>
  <c r="Q98" i="15"/>
  <c r="Q96" i="15"/>
  <c r="R96" i="15"/>
  <c r="S96" i="15"/>
  <c r="R97" i="15"/>
  <c r="R98" i="15"/>
  <c r="N100" i="15"/>
  <c r="O100" i="15"/>
  <c r="P100" i="15"/>
  <c r="Q100" i="15"/>
  <c r="R100" i="15"/>
  <c r="S100" i="15"/>
  <c r="N101" i="15"/>
  <c r="O101" i="15"/>
  <c r="P101" i="15"/>
  <c r="Q101" i="15"/>
  <c r="R101" i="15"/>
  <c r="C102" i="15"/>
  <c r="D102" i="15"/>
  <c r="N103" i="15"/>
  <c r="O103" i="15"/>
  <c r="P103" i="15"/>
  <c r="Q103" i="15"/>
  <c r="R103" i="15"/>
  <c r="N105" i="15"/>
  <c r="O105" i="15"/>
  <c r="P105" i="15"/>
  <c r="Q105" i="15"/>
  <c r="R105" i="15"/>
  <c r="D65" i="44"/>
  <c r="E65" i="44"/>
  <c r="F65" i="44"/>
  <c r="G65" i="44"/>
  <c r="D66" i="44"/>
  <c r="E66" i="44"/>
  <c r="F66" i="44"/>
  <c r="G66" i="44"/>
  <c r="D68" i="44"/>
  <c r="E68" i="44"/>
  <c r="F68" i="44"/>
  <c r="G68" i="44"/>
  <c r="D70" i="44"/>
  <c r="E70" i="44"/>
  <c r="F70" i="44"/>
  <c r="G70" i="44"/>
  <c r="D76" i="44"/>
  <c r="E76" i="44"/>
  <c r="F76" i="44"/>
  <c r="G76" i="44"/>
  <c r="D77" i="44"/>
  <c r="E77" i="44"/>
  <c r="F77" i="44"/>
  <c r="G77" i="44"/>
  <c r="D79" i="44"/>
  <c r="E79" i="44"/>
  <c r="F79" i="44"/>
  <c r="G79" i="44"/>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keepAlive="1" name="Query - Table1" description="Connection to the 'Table1' query in the workbook." type="5" refreshedVersion="8" background="1" saveData="1">
    <dbPr connection="Provider=Microsoft.Mashup.OleDb.1;Data Source=$Workbook$;Location=Table1;Extended Properties=&quot;&quot;" command="SELECT * FROM [Table1]"/>
  </connection>
</connections>
</file>

<file path=xl/sharedStrings.xml><?xml version="1.0" encoding="utf-8"?>
<sst xmlns="http://schemas.openxmlformats.org/spreadsheetml/2006/main" count="990" uniqueCount="637">
  <si>
    <t>TOTAL</t>
  </si>
  <si>
    <t>Nr. crt</t>
  </si>
  <si>
    <t>Denumirea capitolelor şi subcapitolelor</t>
  </si>
  <si>
    <t>Cheltuieli eligibile</t>
  </si>
  <si>
    <t>Cheltuieli neeligibile</t>
  </si>
  <si>
    <t>Amenajarea terenului</t>
  </si>
  <si>
    <t>TOTAL CAPITOL 1</t>
  </si>
  <si>
    <t>2.1</t>
  </si>
  <si>
    <t> TOTAL CAPITOL 2</t>
  </si>
  <si>
    <t>TOTAL CAPITOL 4</t>
  </si>
  <si>
    <t>III</t>
  </si>
  <si>
    <t>SURSE DE FINANŢARE</t>
  </si>
  <si>
    <t>I</t>
  </si>
  <si>
    <t>Valoarea totală a cererii de finantare, din care :</t>
  </si>
  <si>
    <t xml:space="preserve">Valoarea totala eligibilă </t>
  </si>
  <si>
    <t>II</t>
  </si>
  <si>
    <t>Contribuţia proprie, din care :</t>
  </si>
  <si>
    <t xml:space="preserve">Contribuţia solicitantului la cheltuieli eligibile </t>
  </si>
  <si>
    <t>ASISTENŢĂ FINANCIARĂ NERAMBURSABILĂ SOLICITATĂ</t>
  </si>
  <si>
    <t>Implementare</t>
  </si>
  <si>
    <t>TOTAL CAPITOL 5</t>
  </si>
  <si>
    <t>TOTAL CAPITOL 6</t>
  </si>
  <si>
    <t>CAP. 1</t>
  </si>
  <si>
    <t>CAP. 2</t>
  </si>
  <si>
    <t>CAP. 3</t>
  </si>
  <si>
    <t>Cheltuieli pentru investiţia de bază</t>
  </si>
  <si>
    <t>CAP. 5</t>
  </si>
  <si>
    <t>Alte cheltuieli</t>
  </si>
  <si>
    <t>CAP. 6</t>
  </si>
  <si>
    <t>Valoare (lei)</t>
  </si>
  <si>
    <t>Total eligibil</t>
  </si>
  <si>
    <t>Total neeligibil</t>
  </si>
  <si>
    <t>Nr crt</t>
  </si>
  <si>
    <t>I.a.</t>
  </si>
  <si>
    <t>I.b.</t>
  </si>
  <si>
    <t>II.a.</t>
  </si>
  <si>
    <t>II.b.</t>
  </si>
  <si>
    <t>Contribuţia solicitantului la cheltuieli neeligibile, inclusiv TVA aferenta</t>
  </si>
  <si>
    <t>Valoarea totala neeligibilă, inclusiv TVA aferenta</t>
  </si>
  <si>
    <t>Cheltuieli eligibile, fără TVA</t>
  </si>
  <si>
    <t>Cheltuieli neeligibile, fără TVA</t>
  </si>
  <si>
    <t>TVA aferentă cheltuielilor neeligibile, și TVA recuperabilă aferentă cheltuielilor eligibile</t>
  </si>
  <si>
    <t>1</t>
  </si>
  <si>
    <t>Amenajări pentru protecţia mediului şi aducerea terenului la starea iniţială</t>
  </si>
  <si>
    <t>Consultanţă</t>
  </si>
  <si>
    <t>Alte studii specifice</t>
  </si>
  <si>
    <t>Dirigenţie de şantier</t>
  </si>
  <si>
    <t>1.1.</t>
  </si>
  <si>
    <t>4.2.</t>
  </si>
  <si>
    <t>1.4.</t>
  </si>
  <si>
    <t xml:space="preserve">6.2. </t>
  </si>
  <si>
    <t>Perioada de realizare a activitatilor dupa semnarea contractului de finantare (luni)</t>
  </si>
  <si>
    <t>Categorie MySmis</t>
  </si>
  <si>
    <t>Subcategorie MySmis</t>
  </si>
  <si>
    <t>Raport privind impactul asupra mediului</t>
  </si>
  <si>
    <t>4.1.</t>
  </si>
  <si>
    <t>6.1.</t>
  </si>
  <si>
    <t>3.1.1.</t>
  </si>
  <si>
    <t>3.3.</t>
  </si>
  <si>
    <t>3.4.</t>
  </si>
  <si>
    <t>3.5.</t>
  </si>
  <si>
    <t>4.4.</t>
  </si>
  <si>
    <t> TOTAL CAPITOL 3</t>
  </si>
  <si>
    <t>TOTAL CAPITOL 7</t>
  </si>
  <si>
    <t>CAP. 7</t>
  </si>
  <si>
    <t>7.1.</t>
  </si>
  <si>
    <t>Venituri din alocatii bugetare pentru intretinerea curenta (funcționarea și întreținerea curentă)</t>
  </si>
  <si>
    <t>Venituri din alocatii bugetare pentru reparatii capitale</t>
  </si>
  <si>
    <t>Alte cheltuieli operationale</t>
  </si>
  <si>
    <t>implementare si operare</t>
  </si>
  <si>
    <t>TOTAL INTRARI DE LICHIDITATI DIN ACTIVITATEA DE FINANTARE</t>
  </si>
  <si>
    <t>TOTAL CHELTUIELI ELIGIBILE</t>
  </si>
  <si>
    <t>TOTAL CHELTUIELI NE-ELIGIBILE</t>
  </si>
  <si>
    <t>PROIECTII FINANCIARE FARA INVESTITIE</t>
  </si>
  <si>
    <t>PROIECTII FINANCIARE CU INVESTITIE</t>
  </si>
  <si>
    <t>Categorie Solicitant</t>
  </si>
  <si>
    <t>Valoare totală ELIGIBILA aferenta categoriei de solicitanti</t>
  </si>
  <si>
    <t>Total eligibil cerere de finantare</t>
  </si>
  <si>
    <t>Valoare de inventar (lei)</t>
  </si>
  <si>
    <t>Cheltuieli cu inlocuirile echipamentelor cu durata scurta de viata</t>
  </si>
  <si>
    <t>Activ</t>
  </si>
  <si>
    <t>Pondere (%)</t>
  </si>
  <si>
    <t>Durata de viata (ani)</t>
  </si>
  <si>
    <t>Durata de viata medie (ani)</t>
  </si>
  <si>
    <t>Amortizarea anuala (lei/an)</t>
  </si>
  <si>
    <t>[completați cu denumirea activului]</t>
  </si>
  <si>
    <t>AN 1</t>
  </si>
  <si>
    <t>AN 2</t>
  </si>
  <si>
    <t>AN 3</t>
  </si>
  <si>
    <t>AN 4</t>
  </si>
  <si>
    <t>AN 5</t>
  </si>
  <si>
    <t>AN 6</t>
  </si>
  <si>
    <t>AN 7</t>
  </si>
  <si>
    <t>AN 8</t>
  </si>
  <si>
    <t>AN 9</t>
  </si>
  <si>
    <t>AN 10</t>
  </si>
  <si>
    <t>AN 11</t>
  </si>
  <si>
    <t>AN 12</t>
  </si>
  <si>
    <t>AN 13</t>
  </si>
  <si>
    <t>AN 14</t>
  </si>
  <si>
    <t>AN 15</t>
  </si>
  <si>
    <t>AN 16</t>
  </si>
  <si>
    <t>AN 17</t>
  </si>
  <si>
    <t>AN 18</t>
  </si>
  <si>
    <t>AN 19</t>
  </si>
  <si>
    <t>AN 20</t>
  </si>
  <si>
    <t>Venituri din operare incrementale</t>
  </si>
  <si>
    <t>Cheltuieli din operare incrementale</t>
  </si>
  <si>
    <t>Surse proprii</t>
  </si>
  <si>
    <t>Profitul din exploatare</t>
  </si>
  <si>
    <t>Flux de numerar net din activitatea financiara si de investitie</t>
  </si>
  <si>
    <t>FLUX DE NUMERAR NET ANUAL</t>
  </si>
  <si>
    <t>FLUX DE NUMERAR NET CUMULAT</t>
  </si>
  <si>
    <t>Veniturile incrementale actualizate</t>
  </si>
  <si>
    <t>Cheltuielile incrementale actualizate</t>
  </si>
  <si>
    <t>PROFITUL ACTUALIZAT</t>
  </si>
  <si>
    <t xml:space="preserve">Costurile de investitie actualizate </t>
  </si>
  <si>
    <t>CHELTUIELILE ELIGIBILE la care se aplica procentele de finantare</t>
  </si>
  <si>
    <t>RATA NECESARULUI DE FINANTARE</t>
  </si>
  <si>
    <t>AN 21</t>
  </si>
  <si>
    <t>AN 22</t>
  </si>
  <si>
    <t>AN 23</t>
  </si>
  <si>
    <t>AN 24</t>
  </si>
  <si>
    <t>AN 25</t>
  </si>
  <si>
    <t>II.c.</t>
  </si>
  <si>
    <t>Rata de co-finantare solicitat</t>
  </si>
  <si>
    <t>Tip Solicitant</t>
  </si>
  <si>
    <t>4.6.</t>
  </si>
  <si>
    <t>3.5.1.</t>
  </si>
  <si>
    <t>3.5.2.</t>
  </si>
  <si>
    <t>3.5.3.</t>
  </si>
  <si>
    <t>3.5.4.</t>
  </si>
  <si>
    <t>3.5.5.</t>
  </si>
  <si>
    <t>3.6.</t>
  </si>
  <si>
    <t>3.7.</t>
  </si>
  <si>
    <t>3.7.2.</t>
  </si>
  <si>
    <t>3.8.1.1.</t>
  </si>
  <si>
    <t>3.8.1.2</t>
  </si>
  <si>
    <t>3.8.2.</t>
  </si>
  <si>
    <t>4.3.</t>
  </si>
  <si>
    <t>4.5.</t>
  </si>
  <si>
    <t>AN 26</t>
  </si>
  <si>
    <t>AN 27</t>
  </si>
  <si>
    <t>AN 28</t>
  </si>
  <si>
    <t>AN 29</t>
  </si>
  <si>
    <t>AN 30</t>
  </si>
  <si>
    <t>AN 31</t>
  </si>
  <si>
    <t>AN 32</t>
  </si>
  <si>
    <t>AN 33</t>
  </si>
  <si>
    <t>AN 34</t>
  </si>
  <si>
    <t>AN 35</t>
  </si>
  <si>
    <t>AN 36</t>
  </si>
  <si>
    <t>AN 37</t>
  </si>
  <si>
    <t>AN 38</t>
  </si>
  <si>
    <t>AN 39</t>
  </si>
  <si>
    <t>3.5.6.</t>
  </si>
  <si>
    <t xml:space="preserve">Pregătirea personalului de exploatare     </t>
  </si>
  <si>
    <t xml:space="preserve">Probe tehnologice şi teste                </t>
  </si>
  <si>
    <t>BUGETUL CERERII DE FINANTARE</t>
  </si>
  <si>
    <t>TVA nerecuperabilă,aferentă cheltuielilor eligibile</t>
  </si>
  <si>
    <t xml:space="preserve">1.2. </t>
  </si>
  <si>
    <t>3.2.</t>
  </si>
  <si>
    <t xml:space="preserve">1.3. </t>
  </si>
  <si>
    <t>Cheltuieli pentru relocare/protecția utilităților</t>
  </si>
  <si>
    <t>PLANUL DE FINANTARE - LEI CU TVA</t>
  </si>
  <si>
    <t xml:space="preserve">TOTAL </t>
  </si>
  <si>
    <t xml:space="preserve">3.1. </t>
  </si>
  <si>
    <t>Studii de teren</t>
  </si>
  <si>
    <t xml:space="preserve">Studii </t>
  </si>
  <si>
    <t>3.1.2</t>
  </si>
  <si>
    <t>3.1.3</t>
  </si>
  <si>
    <t xml:space="preserve">Documentații suport și cheltuieli pentru obţinerea de  avize, acorduri şi autorizaţii </t>
  </si>
  <si>
    <t xml:space="preserve">Expertizare tehnică </t>
  </si>
  <si>
    <t xml:space="preserve">Proiectare </t>
  </si>
  <si>
    <t xml:space="preserve">Temă de proiectare                 </t>
  </si>
  <si>
    <t>Studiu de prefezabilitate</t>
  </si>
  <si>
    <t xml:space="preserve">Studiu de fezabilitate/documentaţie de avizare a lucrărilor de intervenţii şi deviz general                             </t>
  </si>
  <si>
    <t>Documentaţiile tehnice necesare în vederea obţinerii avizelor/acordurilor/   autorizaţiilor</t>
  </si>
  <si>
    <t>Verificarea tehnică de calitate a  proiectului tehnic şi a detaliilor de     execuţie</t>
  </si>
  <si>
    <t xml:space="preserve">Proiect tehnic şi detalii de  execuţie     </t>
  </si>
  <si>
    <t xml:space="preserve">Organizarea procedurilor de achiziţie     </t>
  </si>
  <si>
    <t>3.7.1.</t>
  </si>
  <si>
    <t>Managementul de proiect pentru obiectivul de investiţii</t>
  </si>
  <si>
    <t xml:space="preserve">Servicii de consultanță la elaborarea cererii de finanțare </t>
  </si>
  <si>
    <t xml:space="preserve"> 3.7.1.1 </t>
  </si>
  <si>
    <t xml:space="preserve">Servicii de consultanță în domeniul managementului de proiect </t>
  </si>
  <si>
    <t xml:space="preserve"> 3.7.1.2 </t>
  </si>
  <si>
    <t>Auditul financiar</t>
  </si>
  <si>
    <t>3.8</t>
  </si>
  <si>
    <t>Asistență tehnică</t>
  </si>
  <si>
    <t>3.8.1.</t>
  </si>
  <si>
    <t xml:space="preserve">Asistenţă tehnică din partea proiectantului </t>
  </si>
  <si>
    <t xml:space="preserve"> pe perioada de execuţie a lucrărilor </t>
  </si>
  <si>
    <t xml:space="preserve"> pentru participarea proiectantului la fazele incluse în programul de control al lucrărilor de execuţie, avizat de către Inspectoratul de Stat în Construcţii </t>
  </si>
  <si>
    <t>CAP. 4</t>
  </si>
  <si>
    <t>5.1</t>
  </si>
  <si>
    <t xml:space="preserve">Organizare de şantier </t>
  </si>
  <si>
    <t>5.1.1.  Lucrări de construcţii şi instalaţii aferente organizării de şantier</t>
  </si>
  <si>
    <t>5.1.2. Cheltuieli conexe organizării şantierului</t>
  </si>
  <si>
    <t>5.2</t>
  </si>
  <si>
    <t xml:space="preserve">Comisioane, cote, taxe, costul creditului </t>
  </si>
  <si>
    <t>5.2.1. Comisioanele şi dobânzile aferente creditului băncii finanţatoare</t>
  </si>
  <si>
    <t>5.2.2. Cota aferentă ISC pentru controlul calităţii lucrărilor de construcţii</t>
  </si>
  <si>
    <t>5.2.3. Cota aferentă ISC pentru controlul statului în amenajarea teritoriului, urbanism şi pentru autorizarea lucrărilor de construcţii</t>
  </si>
  <si>
    <t xml:space="preserve">5.2.4. Cota aferentă Casei Sociale a Constructorilor - CSC </t>
  </si>
  <si>
    <t xml:space="preserve">5.2.5. Taxe pentru acorduri, avize conforme şi autorizaţia de construire/desfiinţare </t>
  </si>
  <si>
    <t>5.3</t>
  </si>
  <si>
    <t>5.4</t>
  </si>
  <si>
    <t xml:space="preserve">Cheltuieli pentru informare și publicitate </t>
  </si>
  <si>
    <t>Cheltuieli pentru probe tehnologice şi teste</t>
  </si>
  <si>
    <t>din care:   C + M (1.2 + 1.3 +1.4 + 2 + 4.1 + 4.2 + 5.1.1)</t>
  </si>
  <si>
    <t xml:space="preserve">TOTAL DEVIZ GENERAL                                  </t>
  </si>
  <si>
    <t>TOTAL BUGET PROIECT</t>
  </si>
  <si>
    <t>TOTAL % CHELTUIELI ELIGIBILE</t>
  </si>
  <si>
    <t>Restul datelor sunt fie predefinite, fie generate automat. A nu se modifica formulele de calcul - acestea sunt calculate automat in urma introducerii datelor de intrare</t>
  </si>
  <si>
    <t>Au fost prevazute formule de verificare a unor corelatii. Daca corelatia se verifica, mesajul  este "OK", iar in situatia in care formula identifica o necorelare, mesajul este ”ERROR”</t>
  </si>
  <si>
    <t>Au fost prevazute formule de verificare a pragurilor maxim eligibile. Daca pragul maxim acceptat este depășit, mesajul  este "Atenție prag!"</t>
  </si>
  <si>
    <t xml:space="preserve">Cheltuieli privind obtinerea terenului în limita maxima de </t>
  </si>
  <si>
    <t xml:space="preserve">Cheltuieli pentru proiectare și asistență tehnică în limita maxima de </t>
  </si>
  <si>
    <t xml:space="preserve">Cheltuieli diverse și neprevăzute in limita maxima de </t>
  </si>
  <si>
    <t>din valoarea totală eligibilă a proiectului</t>
  </si>
  <si>
    <t>Costuri simplificate sub formă de rată forfetară</t>
  </si>
  <si>
    <t>Instructiuni de completare:</t>
  </si>
  <si>
    <t>Categorii de costuri eligibile care se încadrează în această rată forfetară:</t>
  </si>
  <si>
    <t>Foaia de lucru Buget_cerere, se va corela cu documentatia tehnico-economica</t>
  </si>
  <si>
    <r>
      <t xml:space="preserve">Datele se introduc </t>
    </r>
    <r>
      <rPr>
        <u/>
        <sz val="9.5"/>
        <color indexed="8"/>
        <rFont val="Calibri"/>
        <family val="2"/>
        <scheme val="minor"/>
      </rPr>
      <t>numai</t>
    </r>
    <r>
      <rPr>
        <sz val="9.5"/>
        <color indexed="8"/>
        <rFont val="Calibri"/>
        <family val="2"/>
        <scheme val="minor"/>
      </rPr>
      <t xml:space="preserve"> in celulele marcate cu gri;  datele se introduc in LEI.</t>
    </r>
  </si>
  <si>
    <t>Costul cu pregătirea cererii de finanțare;</t>
  </si>
  <si>
    <t>Costul cu managementul proiectului în implementare, inclusiv organizarea procedurilor de achizitie publică;</t>
  </si>
  <si>
    <t>Foaia de lucru Buget-cerere</t>
  </si>
  <si>
    <t>Se vor introduce  veniturile si cheltuielile de operare a infrastructurii. Nu se vor include toate veniturile si cheltuielile solicitantului, ci doar cele din activitatea corespunzătoare proiectului de investiții.</t>
  </si>
  <si>
    <t>Cheltuieli cu materiile prime,  materialele consumabile, materiale</t>
  </si>
  <si>
    <t>Cheltuieli privind utilitatile</t>
  </si>
  <si>
    <t>Cheltuieli personalul inclusiv cheltuieli cu asigurarile si protectia sociala</t>
  </si>
  <si>
    <t>Cheltuieli de mentenanta, intretinere, reparatii capitale, administrare</t>
  </si>
  <si>
    <t>Completati tipul de venit din activitatea operationala a infrastructurii</t>
  </si>
  <si>
    <t>Cheltuieli cu servicii externalizate pentru operarea infrastructurii</t>
  </si>
  <si>
    <t xml:space="preserve"> % TOTAL CHELTUIELI PROIECT</t>
  </si>
  <si>
    <t xml:space="preserve">PROIECTII FINANCIARE INCREMENTALE </t>
  </si>
  <si>
    <t>PROIECTII FINANCIARE INCERMENTALE</t>
  </si>
  <si>
    <t>Contribuţia proprie totală (la cheltuieli eligibile și neeligibile), asigurată din:</t>
  </si>
  <si>
    <t>Contributie publica (veniturile nete actualizate, pentru proiecte generatoare de profit)</t>
  </si>
  <si>
    <t xml:space="preserve">  Surse proprii</t>
  </si>
  <si>
    <t>Imprumuturi bancare / surse imprumutate</t>
  </si>
  <si>
    <t xml:space="preserve"> Imprumuturi bancare / surse imprumutate</t>
  </si>
  <si>
    <t>Rate la imprumut - cofinantare la proiect</t>
  </si>
  <si>
    <t>Dobânzi la imprumut - cofinantare la proiect</t>
  </si>
  <si>
    <t>ACTIVITATEA DE FINANTARE</t>
  </si>
  <si>
    <t>data-luna-an</t>
  </si>
  <si>
    <t>Estimare semnare contract finantare</t>
  </si>
  <si>
    <t>FLUX DE NUMERAR NET DIN ACTIVITATEA DE OPERARE</t>
  </si>
  <si>
    <t>CALCUL PROFITULUI DIN OPERARE</t>
  </si>
  <si>
    <t>VERIFICAREA SUSRENABILITATII</t>
  </si>
  <si>
    <t>ECHIPAMENTE / DOTARI / ACTIVE CORPORALE</t>
  </si>
  <si>
    <t>1.1. Obtinerea  terenului</t>
  </si>
  <si>
    <t>LUCRARI</t>
  </si>
  <si>
    <t>1.2 Amenajarea terenului</t>
  </si>
  <si>
    <t>1.3 Amenajări pentru protecţia mediului şi aducerea terenului la starea iniţială</t>
  </si>
  <si>
    <t>1.4 Cheltuieli pentru relocarea/protecţia utilităţilor</t>
  </si>
  <si>
    <t>2 - Cheltuieli pentru asigurarea utilităţilor necesare obiectivului de investiţii</t>
  </si>
  <si>
    <t>SERVICII</t>
  </si>
  <si>
    <t>3.1.1 Studii de teren</t>
  </si>
  <si>
    <t>3.1.2 Raport privind impactul asupra mediului</t>
  </si>
  <si>
    <t>3.1.3 Alte studii de specialitate</t>
  </si>
  <si>
    <t>3.2 Documentaţii-suport şi cheltuieli pentru obţinerea de avize, acorduri şi autorizații</t>
  </si>
  <si>
    <t>3.3 Expertizare tehnică</t>
  </si>
  <si>
    <t>3.5.1 Tema proiectare</t>
  </si>
  <si>
    <t>3.5.2 Studiu de prefezabilitate</t>
  </si>
  <si>
    <t>3.5.3. Studiu de fezabilitate/documentaţie de avizare a lucrărilor de intervenţii şi deviz general</t>
  </si>
  <si>
    <t>3.5.4. Documentaţiile tehnice necesare în vederea obţinerii avizelor/acordurilor/autorizaţiilor</t>
  </si>
  <si>
    <t>3.5.5. Verificarea tehnică de calitate a proiectului tehnic şi a detaliilor de execuţie</t>
  </si>
  <si>
    <t>3.5.6. Proiect tehnic şi detalii de execuţie</t>
  </si>
  <si>
    <t>4.1 Construcţii şi instalaţii</t>
  </si>
  <si>
    <t>4.2 Montaj utilaje, echipamente tehnologice şi funcţionale</t>
  </si>
  <si>
    <t>4.3 Utilaje, echipamente tehnologice şi funcţionale care necesită montaj</t>
  </si>
  <si>
    <t>4.4 Utilaje, echipamente tehnologice şi funcţionale care nu necesită montaj şi echipamente de transport</t>
  </si>
  <si>
    <t>6.1 Pregatirea personalului de exploatare</t>
  </si>
  <si>
    <t>6.2 Probe tehnologice si teste</t>
  </si>
  <si>
    <t>5.3 Cheltuieli diverse şi neprevăzute</t>
  </si>
  <si>
    <t>TAXE</t>
  </si>
  <si>
    <t>5.2.2 Cota aferentă ISC pentru controlul calităţii lucrărilor de construcţii</t>
  </si>
  <si>
    <t>5.2.4. Cota aferentă Casei Sociale a Constructorilor - CSC</t>
  </si>
  <si>
    <t>5.2.5. Taxe pentru acorduri, avize conforme şi autorizaţia de construire/desfiinţare</t>
  </si>
  <si>
    <t>5.1.1 Lucrări de construcţii şi instalaţii aferente organizării de şantier</t>
  </si>
  <si>
    <t>5.1.2 Cheltuieli conexe organizării şantierului</t>
  </si>
  <si>
    <t>4.5 Dotări</t>
  </si>
  <si>
    <t>CHELTUIELI CU ACTIVE NECORPORALE</t>
  </si>
  <si>
    <t>4.6 Active necorporale</t>
  </si>
  <si>
    <t>3.8.1. Asistenţă tehnică din partea proiectantului</t>
  </si>
  <si>
    <t>3.8.2. Dirigenţie de şantier/supervizare</t>
  </si>
  <si>
    <t>Cheltuieli pentru obtinerea și amenajarea terenului</t>
  </si>
  <si>
    <t>CHELTUIELI SUB FORMA DE RATE FORFETARE</t>
  </si>
  <si>
    <t>Nr. crt.</t>
  </si>
  <si>
    <t xml:space="preserve">CATEGORIE CHELTUIELI </t>
  </si>
  <si>
    <t>Tip de cheltuiala (directa/indirecta)</t>
  </si>
  <si>
    <t>TVA, din care</t>
  </si>
  <si>
    <t xml:space="preserve">Total </t>
  </si>
  <si>
    <t>Valoarea eligibilă nerambursabilă  din bugetul național</t>
  </si>
  <si>
    <t xml:space="preserve">Valoare cofinanțare eligibilă  beneficiar </t>
  </si>
  <si>
    <t>TVA eligibil</t>
  </si>
  <si>
    <t>TVA neeligibil</t>
  </si>
  <si>
    <t>3= 4+5+6</t>
  </si>
  <si>
    <t>7=8+9</t>
  </si>
  <si>
    <t>11=3+10</t>
  </si>
  <si>
    <t>CHELTUIELI RESURSE UMANE</t>
  </si>
  <si>
    <t>CHELTUIELI SUB FORMA DE BAREME STANDARD PENTRU COSTURI UNITARE</t>
  </si>
  <si>
    <r>
      <t xml:space="preserve">Valoare </t>
    </r>
    <r>
      <rPr>
        <b/>
        <sz val="9"/>
        <rFont val="Calibri"/>
        <family val="2"/>
        <scheme val="minor"/>
      </rPr>
      <t xml:space="preserve">eligibilă al proiectului, incl. TVA eligibil, din care: </t>
    </r>
  </si>
  <si>
    <r>
      <t xml:space="preserve">Valoare </t>
    </r>
    <r>
      <rPr>
        <b/>
        <sz val="9"/>
        <rFont val="Calibri"/>
        <family val="2"/>
        <scheme val="minor"/>
      </rPr>
      <t>totală neeligibil al proiectului, incl. TVA neeligibil</t>
    </r>
  </si>
  <si>
    <r>
      <t xml:space="preserve">Valoare </t>
    </r>
    <r>
      <rPr>
        <b/>
        <sz val="9"/>
        <rFont val="Calibri"/>
        <family val="2"/>
        <scheme val="minor"/>
      </rPr>
      <t>totală  a proiectului</t>
    </r>
  </si>
  <si>
    <r>
      <t>Valoare eligibilă nerambursabilă</t>
    </r>
    <r>
      <rPr>
        <b/>
        <i/>
        <sz val="9"/>
        <rFont val="Calibri"/>
        <family val="2"/>
        <scheme val="minor"/>
      </rPr>
      <t xml:space="preserve"> din partea fondurilor (</t>
    </r>
    <r>
      <rPr>
        <b/>
        <i/>
        <sz val="9"/>
        <color rgb="FFC00000"/>
        <rFont val="Calibri"/>
        <family val="2"/>
        <scheme val="minor"/>
      </rPr>
      <t>UE</t>
    </r>
    <r>
      <rPr>
        <b/>
        <i/>
        <sz val="9"/>
        <rFont val="Calibri"/>
        <family val="2"/>
        <scheme val="minor"/>
      </rPr>
      <t xml:space="preserve">)   </t>
    </r>
  </si>
  <si>
    <t xml:space="preserve">Program: Programul Regiunea Centru (PR Centru) </t>
  </si>
  <si>
    <t>Fond: FEDR</t>
  </si>
  <si>
    <t xml:space="preserve">Cod SMIS: </t>
  </si>
  <si>
    <t xml:space="preserve">Apel de proiecte: </t>
  </si>
  <si>
    <t>ALTE CHELTUIELI</t>
  </si>
  <si>
    <t>CHELTUIELI CU DEPLASAREA</t>
  </si>
  <si>
    <t>CHELTUIELI SUB FORMA DE SUME FORFETARE</t>
  </si>
  <si>
    <t>Cheltuieli cu servicii de consultanta in domeniul digitalizarii/TIC</t>
  </si>
  <si>
    <t>Cheltuieli pentru consultan?ă ?i expertiză pentru elaborare SDT</t>
  </si>
  <si>
    <t>Cheltuieli pentru pregătirea personalului de exploatare</t>
  </si>
  <si>
    <t>Cheltuieli pentru realizarea planurilor de interpretare, valorificarea obiectivelor de patrimoniu</t>
  </si>
  <si>
    <t>din costurile directe pentru decontarea costurilor indirecte</t>
  </si>
  <si>
    <t xml:space="preserve">din valoarea eligibilă a proiectului dacă vin în sprijinul atingerii obiectivului specific al priorității și se înscriu în obiectivele și scopul acțiunii </t>
  </si>
  <si>
    <t xml:space="preserve">Costul cu cooperarea teritorială </t>
  </si>
  <si>
    <t xml:space="preserve">Costurile directe reprezintă acele cheltuieli eligibile care sunt direct legate de punerea în aplicare a investiției sau a proiectului și pentru care poate fi demonstrată legătura directă cu respectiva investiție /cu respectivul proiect și pot include și alte categorii de cheltuieli eligibile care sunt direct legate de atingerea obiectivelor proiectului și pentru care poate fi demonstrată legătura directă. </t>
  </si>
  <si>
    <t xml:space="preserve">Costurile directe includ următoarele tipuri de cheltuieli: </t>
  </si>
  <si>
    <t xml:space="preserve">·       Lucrări conform Devizului General: </t>
  </si>
  <si>
    <t>o   capitolul 2 - Cheltuieli pentru asigurarea utilităților necesare obiectivului de investiții;</t>
  </si>
  <si>
    <t>o   capitolul 4 - Cheltuieli pentru investiția de bază, subcapitolele 4.1, 4.2, 4,3;</t>
  </si>
  <si>
    <t xml:space="preserve">o   capitolul 5 - Alte cheltuieli, subcapitolele 5.1, 5.3; </t>
  </si>
  <si>
    <t xml:space="preserve">·       Echipamente /dotări conform Devizului General: </t>
  </si>
  <si>
    <t xml:space="preserve">o   capitolul. 4 - Cheltuieli pentru investiția de bază: subcapitolele 4.4, 4.5, 4.6; </t>
  </si>
  <si>
    <t xml:space="preserve">·       Servicii conform Devizului General: </t>
  </si>
  <si>
    <t xml:space="preserve">o   capitolul 3 - Cheltuieli pentru proiectare și asistență tehnică, subcapitolele 3.1, 3.2, 3.3, 3.4, 3.5, 3.8. </t>
  </si>
  <si>
    <t>·       Comisioane, cote, taxe conform Devizului General:</t>
  </si>
  <si>
    <t xml:space="preserve">o   capitolul 5 - Alte cheltuieli, subcapitolul 5.2 Comisioane, cote, taxe, costul creditului. </t>
  </si>
  <si>
    <t>Costurile directe reprezintă baza pentru calcularea costurilor indirecte.</t>
  </si>
  <si>
    <t xml:space="preserve">Costurile indirecte reprezintă acele cheltuieli care nu se încadrează în categoria costurilor directe și care sprijină realizarea obiectivului investițional propus prin proiect, dar, la finalul implementării, nu se reflectă în mod direct în obiectivul investițional realizat prin proiect. </t>
  </si>
  <si>
    <t xml:space="preserve">Costurile indirecte includ următoarele tipuri de cheltuieli: </t>
  </si>
  <si>
    <t>·       Consultanța conform Devizului General:</t>
  </si>
  <si>
    <t xml:space="preserve">o   capitolul 3 - Cheltuieli pentru proiectare și asistență tehnică, subcapitolele: </t>
  </si>
  <si>
    <t xml:space="preserve">ü  3.6 Organizarea procedurilor de achiziție, </t>
  </si>
  <si>
    <t>ü  3.7 Consultanță: 3.7.1 Managementul de proiect pentru obiectivul de investiții, 3.7.2 Auditul financiar</t>
  </si>
  <si>
    <t>·       Comunicare și vizibilitate conform Devizului General:</t>
  </si>
  <si>
    <t xml:space="preserve">o   capitolul 5 - Alte cheltuieli, subcapitolul 5.4  Cheltuieli pentru informare și publicitate </t>
  </si>
  <si>
    <t>·       Cheltuieli de cooperare</t>
  </si>
  <si>
    <t>Costul cu îndeplinirea cerințelor privind vizibilitatea proiectelor (informare si publicitate);</t>
  </si>
  <si>
    <t>Costul cu auditul financiar extern</t>
  </si>
  <si>
    <t xml:space="preserve">(cu exceptia subapitolului 3.4  - Consultanță din ghidul solicitantului) sunt eligibile cumulat, în limita a 10% din valoarea cheltuielilor eligibile finanțate în cadrul capitolul 4 „Cheltuieli pentru investiția de bază” din Ghidul Solicitantului, cap. 5.3.2.	Categorii și plafoane de cheltuieli eligibile </t>
  </si>
  <si>
    <t xml:space="preserve">din valoarea cheltuielilor eligibile cuprinse la capitolele/subcapitolelele 1.1, 1.2, 1.3, 2 și 4 din Ghidul Solicitantului, cap. 5.3.2. Categorii și plafoane de cheltuieli eligibile </t>
  </si>
  <si>
    <r>
      <t xml:space="preserve">Cheltuielile diverse şi neprevăzute </t>
    </r>
    <r>
      <rPr>
        <sz val="7"/>
        <color rgb="FFFF0000"/>
        <rFont val="Calibri"/>
        <family val="2"/>
        <scheme val="minor"/>
      </rPr>
      <t>în limita a 10% din valoarea cheltuielilor eligibile cuprinse la capitolele/subcapitolelele 1.1, 1.2, 1.3, 2 și 4 din ghidul solicitantului, cap. 5.3.2.Categorii și plafoane de cheltuieli eligibile</t>
    </r>
  </si>
  <si>
    <r>
      <t>Cheltuieli pentru proiectare și asistență tehnică</t>
    </r>
    <r>
      <rPr>
        <b/>
        <sz val="9"/>
        <color rgb="FFFF0000"/>
        <rFont val="Calibri"/>
        <family val="2"/>
        <scheme val="minor"/>
      </rPr>
      <t xml:space="preserve"> (cu exceptia subapitolului 3.4  - Consultanță din ghidul solicitantului) sunt eligibile cumulat, în limita a 10% din valoarea cheltuielilor eligibile finanțate în cadrul capitolul 4 „Cheltuieli pentru investiția de bază” conform   cap. 5.3.2.Categorii și plafoane de cheltuieli eligibile din ghidul solicitantului</t>
    </r>
  </si>
  <si>
    <t xml:space="preserve">Cheltuiel specifice prioritatii </t>
  </si>
  <si>
    <t xml:space="preserve">Cheltuieli cu cooperarea teritorială </t>
  </si>
  <si>
    <t>Rata de actualizare financiară*</t>
  </si>
  <si>
    <t>Cheltuieli salariale pentru dezvoltare experimentală, aferente personalul implicat in implementarea proiectului (în derularea activităților, altele decât management de proiect)_x000D_</t>
  </si>
  <si>
    <t>Cheltuieli sub forma de bareme standard pentru costuri unitare_x000D_</t>
  </si>
  <si>
    <t>Cheltuili sub forma de rata forfetara_x000D_</t>
  </si>
  <si>
    <t>1.2 Amenajarea terenului_x000D_</t>
  </si>
  <si>
    <t>1.3 Amenajări pentru protecţia mediului şi aducerea terenului la starea iniţială_x000D_</t>
  </si>
  <si>
    <t>3.1.1 Studii de teren_x000D_</t>
  </si>
  <si>
    <t>3.3 Expertizare tehnică_x000D_</t>
  </si>
  <si>
    <t>3.5.3. Studiu de fezabilitate/documentaţie de avizare a lucrărilor de intervenţii şi deviz general_x000D_</t>
  </si>
  <si>
    <t>3.5.5. Verificarea tehnică de calitate a proiectului tehnic şi a detaliilor de execuţie_x000D_</t>
  </si>
  <si>
    <t>Matricea de corelare a bugetului proiectului cu devizul general al investiției</t>
  </si>
  <si>
    <t xml:space="preserve">Nr. crt. </t>
  </si>
  <si>
    <t>Categorie_NUME SMIS</t>
  </si>
  <si>
    <t xml:space="preserve">Subcategorie_NUME SMIS </t>
  </si>
  <si>
    <t>Capitol in Devizul General cf. HG 907/2016, cu modificările și completările ulterioare</t>
  </si>
  <si>
    <t>Subcapitol in Devizul General cf. HG 907/2016, cu modificările și completările ulterioare</t>
  </si>
  <si>
    <t xml:space="preserve">CAP. 1. Cheltuieli pentru obținerea și amenajarea terenului  </t>
  </si>
  <si>
    <t xml:space="preserve">CAP. 3. Cheltuieli pentru proiectare și asistență tehnică </t>
  </si>
  <si>
    <t>Cap.3 - 3.6 Organizarea procedurilor de achizitie</t>
  </si>
  <si>
    <t>Cheltuieli indirecte conform art. 54 lit.a RDC 1060/2021</t>
  </si>
  <si>
    <t>CAP. 3 - 3.7.1  Managementul de proiect pentru obiectivul de investiții</t>
  </si>
  <si>
    <t>CAP.3 - 3.7.2. Auditul financiar</t>
  </si>
  <si>
    <t xml:space="preserve">CAP. 4. Cheltuieli pentru investiția de bază     </t>
  </si>
  <si>
    <t>CAP.4 - 4.1 Construcții și instalații</t>
  </si>
  <si>
    <t>4.1.1 Construcții și instalații - reabilitare termică</t>
  </si>
  <si>
    <t xml:space="preserve">4.1.2 Construcții și instalații - consolidare </t>
  </si>
  <si>
    <t>CAP. 5. Alte cheltuieli</t>
  </si>
  <si>
    <t>CAP.5 - 5.4 Cheltuieli pentru informare și publicitate</t>
  </si>
  <si>
    <r>
      <t xml:space="preserve">Foaia de lucru Matrice Corelare Buget cu Deviz - </t>
    </r>
    <r>
      <rPr>
        <sz val="9.5"/>
        <rFont val="Calibri"/>
        <family val="2"/>
        <scheme val="minor"/>
      </rPr>
      <t xml:space="preserve">Foaia de lucru prezintă corespondența dintre capitolele/subcapitolele bugetare din Devizul General cf. HG 907/2016, cu modificările și completările ulterioare si capitolele si subcapitolele bugetare din MYSMSIS </t>
    </r>
  </si>
  <si>
    <r>
      <t>Obtinerea terenului</t>
    </r>
    <r>
      <rPr>
        <sz val="9"/>
        <color rgb="FFFF0000"/>
        <rFont val="Calibri"/>
        <family val="2"/>
        <scheme val="minor"/>
      </rPr>
      <t xml:space="preserve"> </t>
    </r>
  </si>
  <si>
    <t>Coloanele J si K  contin informatii cu privire la corelarea cheltuielilor in sectiune Buget-Activitati si cheltuieli din cererea de finantare.</t>
  </si>
  <si>
    <t>Foaia de lucru  Funding Gap</t>
  </si>
  <si>
    <t xml:space="preserve">Foaia de lucru  Buget Sintetic-  Foaia de lucru se completeaza automat. </t>
  </si>
  <si>
    <t>o   capitolul 1 - Cheltuieli pentru obținerea şi amenajarea terenului, subcapitolele 1.2, 1.3, 1.4.;</t>
  </si>
  <si>
    <t>o  capitolul 6  Cheltuieli pentru probe tehnologice şi teste</t>
  </si>
  <si>
    <t>CATEGORIE_NUME</t>
  </si>
  <si>
    <t>SUBCATEGORIE_NUME</t>
  </si>
  <si>
    <t>Alte cheltuieli_x000D_</t>
  </si>
  <si>
    <t>Materiale de informare si promovare</t>
  </si>
  <si>
    <t>Cheltuieli pentru achiziția de active necorporale din surse externe în condiții de concurență deplină pentru activități de inovare</t>
  </si>
  <si>
    <t>Cheltuieli pentru achiziţia de active necorporale pentru cercetare industrială</t>
  </si>
  <si>
    <t>Cheltuieli pentru achiziţia de active necorporale  pentru dezvoltare experimentală</t>
  </si>
  <si>
    <t>Cheltuieli cu deplasarea_x000D_</t>
  </si>
  <si>
    <t>CHELTUIELI CU SUBVENTII/BURSE/PREMII/VOUCHERE/STIMULENTE</t>
  </si>
  <si>
    <t>Cheltuieli cu subventii/burse/premii/vouchere/stimulente_x000D_</t>
  </si>
  <si>
    <t>CHELTUIELI GENERALE DE ADMINISTRATIE</t>
  </si>
  <si>
    <t>Cheltuieli generale de administratie</t>
  </si>
  <si>
    <t>CHELTUIELI PENTRU INSTRUMENTE FINANCIARE</t>
  </si>
  <si>
    <t>Cheltuieli pentru instrumente financiare_x000D_</t>
  </si>
  <si>
    <t>Cheltuieli salariale pentru cercetare industrială, aferente personalul implicat in implementarea proiectului (în derularea activităților, altele decât management de proiect)_x000D_</t>
  </si>
  <si>
    <t>Cheltuieli salariale cu echipa de management proiect - pentru personalul angajat al solicitantului _x000D_</t>
  </si>
  <si>
    <t>Cheltuieli cu salarii pentru punerea in piata a produsului/serviciului_x000D_</t>
  </si>
  <si>
    <t>Onorarii/Venituri asimilate salariilor pentru experții proprii/cooptați_x000D_</t>
  </si>
  <si>
    <t>Cheltuieli salariale</t>
  </si>
  <si>
    <t>Cheltuieli pentru detașarea de personal cu înaltă calificare de la un organism de cercetare și de difuzare a cunoștințelor sau de la o întreprindere mare</t>
  </si>
  <si>
    <t>Cheltuieli salariale pentru personalul implicat în procesul de selecție a IMM-urilor (parcuri)</t>
  </si>
  <si>
    <t>Cheltuieli onorarii asimilate salariilor pentru experți în inovare/transfer tehnologic/proprietatea intelectuală</t>
  </si>
  <si>
    <t>Cheltuieli salariale pentru personalul implicat in proiect (personal: cercetători, tehnicieni și alți membri ai personalului de sprijin), altul decat cel implicat in managementul de proiect</t>
  </si>
  <si>
    <t>Cheltuieli indirecte conform art. 54 lit.b RDC 1060/2021</t>
  </si>
  <si>
    <t>Cheltuieli sub forma de sume forfetare_x000D_</t>
  </si>
  <si>
    <t>4.4 Utilaje, echipamente tehnologice şi funcţionale care nu necesită montaj şi echipamente de transport_x000D_</t>
  </si>
  <si>
    <t>4.5 Dotări_x000D_</t>
  </si>
  <si>
    <t>Cheltuieli pentru achiziţia de active fixe corporale (altele decât terenuri și imobile), pentru cercetare industriala</t>
  </si>
  <si>
    <t>Mijloace de transport_x000D_</t>
  </si>
  <si>
    <t>1.1. Obtinerea terenului_x000D_</t>
  </si>
  <si>
    <t>Cheltuieli cu achiziţia imobilelor deja construite_x000D_</t>
  </si>
  <si>
    <t>Cheltuieli cu achiziționarea de instalații/ echipamente specifice în scopul obținerii unei economii de energie, precum și sisteme care utilizează surse regenerabile/ alternative de energie_x000D_</t>
  </si>
  <si>
    <t>Cheltuieli cu amortizarea pentru cercetare industriala_x000D_</t>
  </si>
  <si>
    <t>Cheltuieli cu amortizarea pentru dezvoltare experimentală_x000D_</t>
  </si>
  <si>
    <t>Cheltuieli cu serviciile de modernizare a tramvaielor, troleibuze și autobuze  electrice_x000D_</t>
  </si>
  <si>
    <t>Cheltuieli pentru achiziţia si montajul de statii si puncte de incarcare electrica_x000D_</t>
  </si>
  <si>
    <t>Cheltuielicu amortizarea</t>
  </si>
  <si>
    <t>Cheltuieli cu achizitia de active fixe corporale (altele decat terenuri si imobile), obiecte de inventar, materiale consumabile</t>
  </si>
  <si>
    <t>Cheltuieli conexe investiției de bază</t>
  </si>
  <si>
    <t>Cheltuieli cu amortizarea pentru cercetare industriala (costurile instrumentelor și ale echipamentelor)</t>
  </si>
  <si>
    <t>Cheltuieli cu amortizarea pentru dezvoltare experimentală (costurile instrumentelor și ale echipamentelor)</t>
  </si>
  <si>
    <t>Cheltuieli cu amortizarea pentru cercetare industriala (clădiri)</t>
  </si>
  <si>
    <t>Cheltuieli cu amortizarea pentru dezvoltare experimentală (clădiri)</t>
  </si>
  <si>
    <t>Cheltuieli pentru achiziţia de active fixe corporale (altele decât terenuri și imobile), pentru dezvoltare experimentală</t>
  </si>
  <si>
    <t>Sisteme de transport urban digitalizate (sisteme ITS, e-ticketing, management de trafic, bike-sharing etc.)</t>
  </si>
  <si>
    <t>Echipamente, utilaje, instalații necesare pentru exploatare și întreținere</t>
  </si>
  <si>
    <t>FINANTARE NELEGATA DE COSTURI</t>
  </si>
  <si>
    <t>Fiinantare nelegata de costuri_x000D_</t>
  </si>
  <si>
    <t>LEASING</t>
  </si>
  <si>
    <t>Cheltuieli de leasing cu achizitie</t>
  </si>
  <si>
    <t>Cheltuieli de leasing fara achizitie</t>
  </si>
  <si>
    <t>1.4 Cheltuieli pentru relocarea/protecţia utilităţilor_x000D_</t>
  </si>
  <si>
    <t>2 - Cheltuieli pentru asigurarea utilităţilor necesare obiectivului de investiţii_x000D_</t>
  </si>
  <si>
    <t>4.1 Construcţii şi instalaţii_x000D_</t>
  </si>
  <si>
    <t>4.2 Montaj utilaje, echipamente tehnologice şi funcţionale_x000D_</t>
  </si>
  <si>
    <t>4.3 Utilaje, echipamente tehnologice şi funcţionale care necesită montaj_x000D_</t>
  </si>
  <si>
    <t>5.1.1 Lucrări de construcţii şi instalaţii aferente organizării de şantier_x000D_</t>
  </si>
  <si>
    <t>5.1.2 Cheltuieli conexe organizării şantierului_x000D_</t>
  </si>
  <si>
    <t>5.3 Cheltuieli diverse şi neprevăzute_x000D_</t>
  </si>
  <si>
    <t>Cheltuieli conexe investitiei de baza</t>
  </si>
  <si>
    <t>6.1 Pregatirea personalului de exploatare_x000D_</t>
  </si>
  <si>
    <t>6.2 Probe tehnologice si teste_x000D_</t>
  </si>
  <si>
    <t>4.1.2 Construcții și instalații – consolidare</t>
  </si>
  <si>
    <t>Cheltuieli pentru amplasarea de statii si puncte de incarcare electrica</t>
  </si>
  <si>
    <t>Cheltuieli pentru infrastructura rutieră, poduri, pasaje destinate prioritar transportului public urban de călători</t>
  </si>
  <si>
    <t>3.1.2 Raport privind impactul asupra mediului_x000D_</t>
  </si>
  <si>
    <t>3.1.3. Alte studii specifice</t>
  </si>
  <si>
    <t>3.2 Documentaţii-suport şi cheltuieli pentru obţinerea de avize, acorduri şi autorizații_x000D_</t>
  </si>
  <si>
    <t>3.4 Certificarea performanţei energetice şi auditul energetic al clădirilor_x000D_</t>
  </si>
  <si>
    <t>3.5.1 Tema proiectare_x000D_</t>
  </si>
  <si>
    <t>3.5.2 Studiu de prefezabilitate_x000D_</t>
  </si>
  <si>
    <t>3.5.4. Documentaţiile tehnice necesare în vederea obţinerii avizelor/acordurilor/autorizaţiilor_x000D_</t>
  </si>
  <si>
    <t>3.5.6. Proiect tehnic şi detalii de execuţie_x000D_</t>
  </si>
  <si>
    <t>3.7.1  Managementul de proiect pentru obiectivul de investiţii_x000D_</t>
  </si>
  <si>
    <t>3.7.2. Auditul financiar_x000D_</t>
  </si>
  <si>
    <t>3.8.1. Asistenţă tehnică din partea proiectantului_x000D_</t>
  </si>
  <si>
    <t>3.8.2. Dirigenţie de şantier/supervizare_x000D_</t>
  </si>
  <si>
    <t>Măsuri de tip FSE+</t>
  </si>
  <si>
    <t>Masuri de tip FSE+ care se adresează desegregarii ?i incluziunii sociale</t>
  </si>
  <si>
    <t>Cheltuieli cu servicii</t>
  </si>
  <si>
    <t>Cheltuieli cu inchirierea, altele decat cele prevazute in cheltuieli generale de administratie</t>
  </si>
  <si>
    <t>Cheltuieli cu activitati de cooperare</t>
  </si>
  <si>
    <t>Cheltuieli de informare, consultare, constientizare</t>
  </si>
  <si>
    <t>Cheltuieli pentru consultanta</t>
  </si>
  <si>
    <t>5.4 Cheltuieli pentru informare şi publicitate</t>
  </si>
  <si>
    <t>3.6. Organizarea procedurilor de achiziţie_x000D_</t>
  </si>
  <si>
    <t>Cheltuieli efectuate în cadrul activităților de marketing și branding_x000D_</t>
  </si>
  <si>
    <t>Cheltuieli pentru consultanță și expertiză pentru elaborare P.M.U.D_x000D_</t>
  </si>
  <si>
    <t>Cheltuieli cu digitizarea obiectivelor</t>
  </si>
  <si>
    <t>Cheltuieli cu servicii tehnologice specifice _x000D_</t>
  </si>
  <si>
    <t>Cheltuieli cu servicii pentru derularea activităților proiectului_x000D_</t>
  </si>
  <si>
    <t>Cheltuieli de promovare a rezultatelor proiectului de cercetare industrial/dezvoltare experimentală pe scară largă _x000D_</t>
  </si>
  <si>
    <t>cheltuieli cu servicii IT, de dezvoltare/ actualizare aplicații, configurare baze de date, migrare structuri de date etc_x000D_</t>
  </si>
  <si>
    <t>cheltuieli pentru servicii de sprijinire a inovării_x000D_</t>
  </si>
  <si>
    <t>cheltuieli privind certificarea națională/ internațională a produselor, serviciilor sau diferitelor procese specific_x000D_</t>
  </si>
  <si>
    <t>Cheltuieli privind implementarea si certificarea sistemelor de management a calitatii ISO_x000D_</t>
  </si>
  <si>
    <t>Cheltuieli cu servicii pentru internaționalizare_x000D_</t>
  </si>
  <si>
    <t>Cheltuieli cu servicii pentru organizarea de evenimente și cursuri de formare_x000D_</t>
  </si>
  <si>
    <t>cheltuieli cu servicii de asistenta si consultanta pentru realizarea modelului conceptual inovativ_x000D_</t>
  </si>
  <si>
    <t>cheltuieli aferente cercetării contractuale pentru activități de cercetare industrial_x000D_</t>
  </si>
  <si>
    <t>cheltuieli aferente cercetării contractuale pentru activități de dezvoltare experimentală._x000D_</t>
  </si>
  <si>
    <t>Cheltuieli pentru obtinerea, validarea si protejarea brevetelor si a altor active necorporale _x000D_</t>
  </si>
  <si>
    <t>Cheltuieli pentru realizarea studiului de fezabilitate pregatitor pentru cercetare industriala_x000D_</t>
  </si>
  <si>
    <t>Cheltuieli pentru realizarea studiului de fezabilitate pregătitor pentru dezvoltare experimentală_x000D_</t>
  </si>
  <si>
    <t>Cheltuieli de promovare si informare, consultare, constientizare a grupului țintă</t>
  </si>
  <si>
    <t>Cheltuieli pentru consultanță și expertiză (ETF, evaluare, studii, cercetari de piata, strategii, analize, consultanţă şi expertiză tehnică, financiară şi juridică etc)</t>
  </si>
  <si>
    <t>Alte cheltuieli de consolidare a capacității administrative</t>
  </si>
  <si>
    <t>Cheltuieli pentru consultanță și expertiză pentru elaborare Strategii Teritoriale</t>
  </si>
  <si>
    <t>Cheltuieli aferente unor activități de transfer de abilități/competențe/cunoștințe de cercetare-dezvoltare</t>
  </si>
  <si>
    <t>Costurile pentru serviciile de consultanță în domeniul inovării</t>
  </si>
  <si>
    <t>Cheltuieli aferente cercetării contractuale pentru activități de cercetare industrială, cunoștințelor și brevetelor cumpărate sau obținute cu licență din surse externe</t>
  </si>
  <si>
    <t>Cheltuieli aferente cercetării contractuale pentru activități de dezvoltare experimentală, cunoștințelor și brevetelor cumpărate sau obținute cu licență din surse externe</t>
  </si>
  <si>
    <t>Costurile pentru serviciile de consultanță în domeniul inovării și pentru serviciile de sprijinire a inovării</t>
  </si>
  <si>
    <t>Cheltuieli pentru servicii de consultanță și echivalente folosite exclusiv pentru activitățile de cercetare industriala</t>
  </si>
  <si>
    <t>Cheltuieli pentru servicii consultanță și echivalente folosite exclusiv pentru activitățile de dezvoltare experimentala</t>
  </si>
  <si>
    <t xml:space="preserve">Cheltuieli cu servicii pentru derularea activităților proiectului </t>
  </si>
  <si>
    <t>Cheltuieli pentru cercetarea fundamentală</t>
  </si>
  <si>
    <t>Alte cheltuieli cu servicii</t>
  </si>
  <si>
    <t>Cheltuieli cu taxe, abonamente, cotizatii, acorduri, autorizatii necesare pentru implementarea proiectului (altele decât cele din Devizul General)</t>
  </si>
  <si>
    <t>5.2.1. Comisioanele şi dobânzile aferente creditului băncii finanţatoare_x000D_</t>
  </si>
  <si>
    <t>5.2.2 Cota aferentă ISC pentru controlul calităţii lucrărilor de construcţii_x000D_</t>
  </si>
  <si>
    <t>5.2.3. Cota aferentă ISC pentru controlul statului în amenajarea teritoriului, urbanism şi pentru autorizarea lucrărilor de construcţii_x000D_</t>
  </si>
  <si>
    <t>5.2.4. Cota aferentă Casei Sociale a Constructorilor - CSC_x000D_</t>
  </si>
  <si>
    <t>Alte taxe</t>
  </si>
  <si>
    <t>CHELTUIELI DE INVESTITII/Cheltuieli cu inlocuirile echipamentelor cu durata scurta de viata</t>
  </si>
  <si>
    <t>Venituri din cotizatii/ taxe de inregistrare/donatii/sponsorizari/ venituri din activitatea fara scop patrimonial</t>
  </si>
  <si>
    <t>Cheltuielilor din activitati fara scop patrimonia</t>
  </si>
  <si>
    <t xml:space="preserve">Cheltuieli cu impozitul </t>
  </si>
  <si>
    <t>https://commission.europa.eu/funding-tenders/procedures-guidelines-tenders/information-contractors-and-beneficiaries/exchange-rate-inforeuro_en</t>
  </si>
  <si>
    <t>Curs inforeuro</t>
  </si>
  <si>
    <t>o  capitolul 7  Cheltuieli aferente marjei de buget şi pentru constituirea rezervei de implementare pentru ajustarea de preţ</t>
  </si>
  <si>
    <t>Foaia de lucru  Export Smis (NU SE TRANSFORMA IN PDF, NU SE ANEXEAZA!!!)</t>
  </si>
  <si>
    <t>Foaia de lucru: Export Smis se exportă din SMIS după completarea secțiunii Buget Activități si cheltuieli din cererea de finantare. Din secțiunea Buget-Activități si cheltuieli se apasă butonul verde EXPORT HL.SX.După deschiderea excelului, se aseaza cursorul in coltul din stanga selectand foaia de lucru. Se copiaza si se Lipeste (PASTE) in foaia de lucru 3-Export SMIS</t>
  </si>
  <si>
    <t>Foaia de lucru Amortizare</t>
  </si>
  <si>
    <t>se vor completa informațiile cu activele care fac obiectul investiției, în conformitate cu legislația aplicabilă.</t>
  </si>
  <si>
    <r>
      <t xml:space="preserve">Celula D28 Se va completa data/luna/an pentru </t>
    </r>
    <r>
      <rPr>
        <b/>
        <sz val="9"/>
        <rFont val="Calibri"/>
        <family val="2"/>
      </rPr>
      <t xml:space="preserve">Estimarea semnare contract finantare. </t>
    </r>
    <r>
      <rPr>
        <sz val="9"/>
        <rFont val="Calibri"/>
        <family val="2"/>
      </rPr>
      <t>Se va pastra</t>
    </r>
    <r>
      <rPr>
        <b/>
        <sz val="9"/>
        <rFont val="Calibri"/>
        <family val="2"/>
      </rPr>
      <t xml:space="preserve"> forma indicata. </t>
    </r>
  </si>
  <si>
    <r>
      <t xml:space="preserve">Celula D29- Se va mentiona </t>
    </r>
    <r>
      <rPr>
        <b/>
        <sz val="9"/>
        <rFont val="Calibri"/>
        <family val="2"/>
      </rPr>
      <t>Perioada de realizare a activitatilor dupa semnarea contractului de finantare (luni).</t>
    </r>
  </si>
  <si>
    <t xml:space="preserve">3.8.3. Coordonator în materie de securitate şi sănătate </t>
  </si>
  <si>
    <t xml:space="preserve">7.1 Cheltuieli aferente marjei de buget </t>
  </si>
  <si>
    <t>7.2 Cheltuieli pentru constituirea rezervei de implementare pentru ajustarea de preţ</t>
  </si>
  <si>
    <t xml:space="preserve">Certificarea performanţei energetice şi auditul energetic al clădirilor, auditul de siguranţă rutieră </t>
  </si>
  <si>
    <t>3.8.3.</t>
  </si>
  <si>
    <t xml:space="preserve">Coordonator în materie de securitate şi sănătate - conform  Hotărârii Guvernului nr. 300/2006, cu modificările şi completările  ulterioare    </t>
  </si>
  <si>
    <t xml:space="preserve"> Cheltuieli aferente marjei de buget şi pentru constituirea rezervei de implementare pentru ajustarea de preţ </t>
  </si>
  <si>
    <t xml:space="preserve">7.2. </t>
  </si>
  <si>
    <t>CAP. 8</t>
  </si>
  <si>
    <t>8.1.</t>
  </si>
  <si>
    <t>8.2.</t>
  </si>
  <si>
    <t>TOTAL CAPITOL 8</t>
  </si>
  <si>
    <t>TOTAL VENITURI (  FARA INVESTITIE)</t>
  </si>
  <si>
    <t>TOTAL CHELTUIELI  (  FARA INVESTITIE)</t>
  </si>
  <si>
    <t>TOTAL VENITURI (  CU INVESTITIE)</t>
  </si>
  <si>
    <t>TOTAL CHELTUIELI   ( CU INVESTITIE)</t>
  </si>
  <si>
    <r>
      <t xml:space="preserve">Cheltuieli aferente marjei de buget </t>
    </r>
    <r>
      <rPr>
        <sz val="7"/>
        <color rgb="FFFF0000"/>
        <rFont val="Calibri"/>
        <family val="2"/>
        <scheme val="minor"/>
      </rPr>
      <t xml:space="preserve">in limita a 15% din valoarea cumulată a cheltuielilor prevăzute la cap./subcap.  1.2 + 1.3 + 1.4 + 2 + 3.1 +  3.2 + 3.3 + 3.5 + 3.7 + 3.8 + 4 +5.1.1)  </t>
    </r>
  </si>
  <si>
    <r>
      <t>Cheltuieli pentru constituirea rezervei de implementare pentru ajustarea de preţ</t>
    </r>
    <r>
      <rPr>
        <sz val="7"/>
        <rFont val="Calibri"/>
        <family val="2"/>
        <scheme val="minor"/>
      </rPr>
      <t xml:space="preserve"> </t>
    </r>
    <r>
      <rPr>
        <sz val="7"/>
        <color rgb="FFFF0000"/>
        <rFont val="Calibri"/>
        <family val="2"/>
        <scheme val="minor"/>
      </rPr>
      <t xml:space="preserve">in limita a 5% din valoarea cumulată a cheltuielilor prevăzute la cap./subcap.  1.2 + 1.3 + 1.4 + 2 + 3.1 +  3.2 + 3.3 + 3.5 + 3.7 + 3.8 + 4 +5.1.1)  </t>
    </r>
  </si>
  <si>
    <t>* Ratele de bază calculate în conformitate cu Comunicarea Comisiei privind revizuirea metodei de stabilire a ratelor de referință și de actualizare (JO C 14, 19.1.2008, p. 6.)                                                                         https://competition-policy.ec.europa.eu/state-aid/legislation/reference-discount-rates-and-recovery-interest-rates/reference-and-discount-rates_en</t>
  </si>
  <si>
    <t>ECHIPAMENTE/ DOTĂRI/ACTIVE CORPORALE</t>
  </si>
  <si>
    <t>1.1 Obtinerea terenului</t>
  </si>
  <si>
    <t>CAP. 1 - 1.1 Obtinerea terenului</t>
  </si>
  <si>
    <t>LUCRĂRI</t>
  </si>
  <si>
    <t>CAP. 1 - 1.2 Amenajarea terenului</t>
  </si>
  <si>
    <t>CAP. 1 - 1.3 Amenajări pentru protecţia mediului şi aducerea la starea iniţială</t>
  </si>
  <si>
    <t>1.4 Cheltuieli pentru relocarea/ protecţia utilităţilor</t>
  </si>
  <si>
    <t>CAP. 1 - 1.4 Cheltuieli pentru relocarea/ protecţia utilităţilor</t>
  </si>
  <si>
    <t>CAP. 2. Cheltuieli pentru asigurarea utilităților necesare obiectivului de investiții</t>
  </si>
  <si>
    <t>CAP. 2 - Cheltuieli pentru asigurarea utilităţilor necesare obiectivului</t>
  </si>
  <si>
    <t>CAP. 3 - 3.1.1 Studii de teren</t>
  </si>
  <si>
    <t>CAP. 3 - 3.1.2 Raport privind impactul asupra mediului</t>
  </si>
  <si>
    <t>CAP. 3 - 3.1.3 Alte studii specifice</t>
  </si>
  <si>
    <t>CAP. 3 - 3.2 Documentaţii-suport şi cheltuieli pentru obţinerea de avize, acorduri şi autorizații</t>
  </si>
  <si>
    <t>CAP. 3 - 3.3 Expertizare tehnică</t>
  </si>
  <si>
    <t>3.4 Certificarea performanţei energetice şi auditul energetic al clădirilor, auditul de siguranță rutieră</t>
  </si>
  <si>
    <t xml:space="preserve">CAP. 3 - 3.4 Certificarea performanţei energetice şi auditul energetic al clădirilor, auditul de siguranţă rutieră </t>
  </si>
  <si>
    <t>CAP. 3 - 3.5.1 Temă de proiectare</t>
  </si>
  <si>
    <t>CAP. 3 - 3.5.2 Studiu de prefezabilitate</t>
  </si>
  <si>
    <t>3.5.3 Studiu de fezabilitate/ documentaţie de avizare a lucrărilor de intervenţii şi deviz general</t>
  </si>
  <si>
    <t>CAP. 3 - 3.5.3 Studiu de fezabilitate/ documentatie de avizare a lucrarilor de intervenții şi deviz general</t>
  </si>
  <si>
    <t>3.5.4 Documentaţiile tehnice necesare în vederea obţinerii avizelor/acordurilor/autorizaţiilor</t>
  </si>
  <si>
    <t>CAP. 3 - 3.5.4 Documentaţiile tehnice necesare în vederea obţinerii avizelor/ acordurilor/autorizatiilor</t>
  </si>
  <si>
    <t>3.5.5 Verificarea tehnică de calitate a proiectului tehnic şi a detaliilor de execuţie</t>
  </si>
  <si>
    <t>CAP. 3 - 3.5.5 Verificarea tehnică de calitate a proiectului tehnic şi a detaliilor de execuţie</t>
  </si>
  <si>
    <t>3.5.6 Proiect tehnic şi detalii de execuţie</t>
  </si>
  <si>
    <t>CAP. 3 - 3.5.6 Proiect tehnic şi detalii de execuţie</t>
  </si>
  <si>
    <t>3.8.1 Asistenţă tehnică din partea proiectantului</t>
  </si>
  <si>
    <t>CAP. 3 - 3.8.1.1 Asistenţă tehnică din partea proiectantului pe perioada de execuţie a lucrărilor</t>
  </si>
  <si>
    <t>CAP. 3 - 3.8.1.2 Asistenţă tehnică din partea proiectantului pentru participarea proiectantului la fazele incluse în programul de control al lucrărilor de execuţie, avizat de către Inspectoratul de Stat în Construcţii</t>
  </si>
  <si>
    <t>3.8.2 Dirigenţie de şantier/ supervizare</t>
  </si>
  <si>
    <t>CAP. 3 - 3.8.2 Dirigenţie de şantier</t>
  </si>
  <si>
    <t xml:space="preserve">3.8.3 Coordonator în materie de securitate şi sănătate </t>
  </si>
  <si>
    <t xml:space="preserve">CAP. 3 - 3.8.3 Coordonator în materie de securitate şi sănătate - conform  Hotărârii Guvernului nr. 300/2006, cu modificările şi completările  ulterioare    </t>
  </si>
  <si>
    <t>CAP. 4 - 4.2 Montaj utilaje, echipamente tehnologice şi funcţionale</t>
  </si>
  <si>
    <t>CAP. 4 - 4.3 Utilaje, echipamente tehnologice şi funcţionale care necesită montaj</t>
  </si>
  <si>
    <t>ECHIPAMENTE/ DOTARI/ACTIVE CORPORALE</t>
  </si>
  <si>
    <t>CAP. 4 - 4.4 Utilaje, echipamente tehnologice şi funcţionale care nu necesită montaj şi echipamente de transport</t>
  </si>
  <si>
    <t>CAP. 4 - 4.5 Dotări</t>
  </si>
  <si>
    <t>CAP. 4 - 4.6 Active necorporale</t>
  </si>
  <si>
    <t>CAP. 5 - 5.1.1 Lucrări de construcţii şi instalaţii aferente organizării de şantier</t>
  </si>
  <si>
    <t>CAP. 5 - 5.1.2 Cheltuieli conexe organizării şantierului</t>
  </si>
  <si>
    <t>CAP. 5 - 5.2.1 Comisioanele şi dobânzile aferente creditului băncii finanţatoare</t>
  </si>
  <si>
    <t>CAP. 5 - 5.2.2 Cota aferentă ISC pentru controlul calităţii lucrărilor de construcţii</t>
  </si>
  <si>
    <t>CAP. 5 - 5.2.3 Cota aferentă ISC pentru controlul statului în amenajarea teritoriului, urbanism şi pentru autorizarea lucrărilor de construcţii</t>
  </si>
  <si>
    <t>CAP. 5 - 5.2.4 Cota aferentă Casei Sociale a Constructorilor - CSC</t>
  </si>
  <si>
    <t>CAP. 5 - 5.2.5 Taxe pentru acorduri, avize conforme şi autorizaţia de construire/desfiinţare</t>
  </si>
  <si>
    <t>CAP. 5 - 5.3 Cheltuieli diverse şi neprevăzute</t>
  </si>
  <si>
    <t>CAP. 6. Cheltuieli pentru probe tehnologice și teste</t>
  </si>
  <si>
    <t>CAP. 6 - 6.1 Pregatirea personalului de exploatare</t>
  </si>
  <si>
    <t>CAP. 6 - 6.2 Probe tehnologice si teste</t>
  </si>
  <si>
    <t>MARJĂ BUGET</t>
  </si>
  <si>
    <t xml:space="preserve">Cap. 7. Cheltuieli aferente marjei de buget şi pentru constituirea rezervei de implementare pentru ajustarea de preţ </t>
  </si>
  <si>
    <t xml:space="preserve">Cap. 7 - 7.1 Cheltuieli aferente marjei de buget 25% din (1.2 + 1.3 + 1.4 + 2 + 3.1 +  3.2 + 3.3 + 3.5 + 3.7 + 3.8 + 4 + 5.1.1)  </t>
  </si>
  <si>
    <t>REZERVĂ IMPLEMENTARE</t>
  </si>
  <si>
    <t>Cap. 7 - 7.2 Cheltuieli pentru constituirea rezervei de implementare pentru ajustarea de preţ</t>
  </si>
  <si>
    <t>Foaie de lucru Buget Cerere</t>
  </si>
  <si>
    <t>Verificare Corelare</t>
  </si>
  <si>
    <t>Cheltuieli pentru asigurarea utilităților necesare obiectivului de investiții</t>
  </si>
  <si>
    <t>Cheltuieli pentru asigurarea utilităţilor necesare obiectivului</t>
  </si>
  <si>
    <t>Obiectiv de politică: OP 4  O Europă mai socială și mai incluzivă, prin implementarea Pilonului European al Drepturilor Sociale</t>
  </si>
  <si>
    <t>OS 4.2  Îmbunătățirea accesului egal la servicii de calitate și incluzive în educație, formare și învățarea pe tot parcursul vieții prin dezvoltarea infrastructurii accesibile, inclusiv prin promovarea rezilienței pentru educația și formarea la distanță și online</t>
  </si>
  <si>
    <t>Prioritate:  6  O regiune educată</t>
  </si>
  <si>
    <t xml:space="preserve">Acțiunea 6.4. Dezvoltarea rețelei de școli verzi </t>
  </si>
  <si>
    <t>TVA  neeligibilă</t>
  </si>
  <si>
    <t>unități administrativ-teritoriale (judet, oras, comuna) aflate pe teritoriul Regiunii Centru (județele: Alba, Brașov, Covasna, Harghita, Mureș, Sibiu), atât din mediul rural, cât și din mediul urban care au încheiat un contract de finanțare prin PNRR/2023/C15/MEDU/I10 „Construirea și dezvoltarea unei rețele-pilot de școli verzi”</t>
  </si>
  <si>
    <t>Cheltuieli de tip FSE+</t>
  </si>
  <si>
    <t>Cheltuieli pentru desfasurarea activatilor care contribuie la dezvoltarea unui curiculum adaptat educației pentru protecția mediului înconjurător</t>
  </si>
  <si>
    <t xml:space="preserve">8.3. </t>
  </si>
  <si>
    <t xml:space="preserve">Cheltuieli pentru desfasurarea activatilor care contribuie la dezvoltarea unui curiculum adaptat educației pentru protecția mediului înconjurător, Cheltuielile de tip FSE+  în limita a maxim </t>
  </si>
  <si>
    <r>
      <rPr>
        <b/>
        <sz val="9"/>
        <color rgb="FFFF0000"/>
        <rFont val="Calibri"/>
        <family val="2"/>
        <scheme val="minor"/>
      </rPr>
      <t>Din care</t>
    </r>
    <r>
      <rPr>
        <sz val="9"/>
        <color rgb="FFFF0000"/>
        <rFont val="Calibri"/>
        <family val="2"/>
        <scheme val="minor"/>
      </rPr>
      <t>:</t>
    </r>
    <r>
      <rPr>
        <sz val="9"/>
        <rFont val="Calibri"/>
        <family val="2"/>
        <scheme val="minor"/>
      </rPr>
      <t xml:space="preserve"> Construcții și instalații aferente activităților de amenajări exterioare care contribuie la protecția mediului</t>
    </r>
  </si>
  <si>
    <r>
      <rPr>
        <b/>
        <sz val="9"/>
        <color rgb="FFFF0000"/>
        <rFont val="Calibri"/>
        <family val="2"/>
        <scheme val="minor"/>
      </rPr>
      <t>Din care</t>
    </r>
    <r>
      <rPr>
        <sz val="9"/>
        <rFont val="Calibri"/>
        <family val="2"/>
        <scheme val="minor"/>
      </rPr>
      <t>: Utilaje, echipamente tehnologice şi funcţionale care necesită montajj   aferente activităților de amenajări exterioare care contribuie la protecția mediului</t>
    </r>
  </si>
  <si>
    <r>
      <rPr>
        <b/>
        <sz val="9"/>
        <color rgb="FFFF0000"/>
        <rFont val="Calibri"/>
        <family val="2"/>
        <scheme val="minor"/>
      </rPr>
      <t>Din care</t>
    </r>
    <r>
      <rPr>
        <sz val="9"/>
        <rFont val="Calibri"/>
        <family val="2"/>
        <scheme val="minor"/>
      </rPr>
      <t>: Utilaje, echipamente tehnologice şi funcţionale care nu necesită montaj şi echipamente de transport   aferente activităților de amenajări exterioare care contribuie la protecția mediului</t>
    </r>
  </si>
  <si>
    <r>
      <rPr>
        <b/>
        <sz val="9"/>
        <color rgb="FFFF0000"/>
        <rFont val="Calibri"/>
        <family val="2"/>
        <scheme val="minor"/>
      </rPr>
      <t>Din care</t>
    </r>
    <r>
      <rPr>
        <sz val="9"/>
        <rFont val="Calibri"/>
        <family val="2"/>
        <scheme val="minor"/>
      </rPr>
      <t>: Active necorporale  aferente activităților de amenajări exterioare care contribuie la protecția mediului</t>
    </r>
  </si>
  <si>
    <t>Construcţii şi instalaţii (inclusiv constructii si insalatii aferente activităților de amenajări exterioare care contribuie la protecția mediului</t>
  </si>
  <si>
    <t>Montaj utilaje, echipamente tehnologice şi funcţionale (inclusiv  montaj aferent activităților de amenajări exterioare care contribuie la protecția mediului )</t>
  </si>
  <si>
    <r>
      <rPr>
        <b/>
        <sz val="9"/>
        <color rgb="FFFF0000"/>
        <rFont val="Calibri"/>
        <family val="2"/>
        <scheme val="minor"/>
      </rPr>
      <t>Din care</t>
    </r>
    <r>
      <rPr>
        <sz val="9"/>
        <rFont val="Calibri"/>
        <family val="2"/>
        <scheme val="minor"/>
      </rPr>
      <t>: Montaj utilaje, echipamente tehnologice şi funcţionale  aferent activităților de amenajări exterioare care contribuie la protecția mediului</t>
    </r>
  </si>
  <si>
    <t>Utilaje, echipamente tehnologice şi funcţionale care necesită montaj (inclusiv Utilaje, echipamente tehnologice şi       funcţionaleaferente activităților de amenajări exterioare care contribuie la protecția mediului )</t>
  </si>
  <si>
    <t xml:space="preserve">Utilaje, echipamente tehnologice şi funcţionale care nu necesită montaj şi echipamente de transport (iaferente activităților de amenajări exterioare care contribuie la protecția mediului )         </t>
  </si>
  <si>
    <r>
      <rPr>
        <b/>
        <sz val="9"/>
        <color rgb="FFFF0000"/>
        <rFont val="Calibri"/>
        <family val="2"/>
        <scheme val="minor"/>
      </rPr>
      <t>Din care</t>
    </r>
    <r>
      <rPr>
        <sz val="9"/>
        <rFont val="Calibri"/>
        <family val="2"/>
        <scheme val="minor"/>
      </rPr>
      <t>: Dotari aferente aferente activităților de amenajări exterioare care contribuie la protecția mediului</t>
    </r>
  </si>
  <si>
    <t>Active necorporale (inclusiv active necorporale aferente activităților de amenajări exterioare care contribuie la protecția mediului)</t>
  </si>
  <si>
    <t>Activitati de amenajari exterioare care contribuie la protectia mediului</t>
  </si>
  <si>
    <t>8% din totalul investitiei pentru proiectele de reabilitare si 10% din totalul investitiei pentru proiectele de construire scoli verzi</t>
  </si>
  <si>
    <t xml:space="preserve">Cheltuieli aferente activitatii de amenajari exterioare care contribuie la protectia mediului in limita maxima de </t>
  </si>
  <si>
    <t>Proiect de de construire a scolilor verzi</t>
  </si>
  <si>
    <t>Proiect de de reabilitare/modernizare/renovare energetica a scolilor verzi</t>
  </si>
  <si>
    <t xml:space="preserve">Selectați tipul de proiect </t>
  </si>
  <si>
    <t xml:space="preserve">Alte cheltuieli </t>
  </si>
  <si>
    <t xml:space="preserve">Dotări </t>
  </si>
  <si>
    <t>Dotări (inclusiv dotari aferente activităților de amenajări exterioare care contribuie la protecția mediului)</t>
  </si>
  <si>
    <r>
      <rPr>
        <b/>
        <sz val="9"/>
        <color rgb="FFFF0000"/>
        <rFont val="Calibri"/>
        <family val="2"/>
        <scheme val="minor"/>
      </rPr>
      <t xml:space="preserve"> </t>
    </r>
    <r>
      <rPr>
        <sz val="9"/>
        <rFont val="Calibri"/>
        <family val="2"/>
        <scheme val="minor"/>
      </rPr>
      <t>Dotări – obiecte de inventar (inclusiv obiecte de inventar  aferente activităților de amenajări exterioare care contribuie la protecția mediului)</t>
    </r>
  </si>
  <si>
    <t>·      Cheltuieli pentru desfasurarea activatilor care contribuie la dezvoltarea unui curiculum adaptat educației pentru protecția mediului înconjurător</t>
  </si>
  <si>
    <t>·       Cheltuieli privind măsurile de tip FSE+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</si>
</sst>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1" formatCode="_(* #,##0_);_(* \(#,##0\);_(* &quot;-&quot;_);_(@_)"/>
    <numFmt numFmtId="164" formatCode="#,##0.000"/>
    <numFmt numFmtId="165" formatCode="#,##0.000000"/>
    <numFmt numFmtId="166" formatCode="#,##0.00000"/>
    <numFmt numFmtId="167" formatCode="0.0%"/>
  </numFmts>
  <fonts count="68" x14ac:knownFonts="1">
    <font>
      <sz val="10"/>
      <name val="Calibri"/>
      <family val="2"/>
      <charset val="238"/>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charset val="238"/>
      <scheme val="minor"/>
    </font>
    <font>
      <sz val="11"/>
      <color indexed="8"/>
      <name val="Calibri"/>
      <family val="2"/>
    </font>
    <font>
      <sz val="10"/>
      <name val="Calibri"/>
      <family val="2"/>
      <charset val="238"/>
    </font>
    <font>
      <sz val="9"/>
      <name val="Calibri"/>
      <family val="2"/>
      <scheme val="minor"/>
    </font>
    <font>
      <b/>
      <sz val="9"/>
      <name val="Calibri"/>
      <family val="2"/>
      <scheme val="minor"/>
    </font>
    <font>
      <b/>
      <sz val="9"/>
      <color theme="1"/>
      <name val="Calibri"/>
      <family val="2"/>
      <scheme val="minor"/>
    </font>
    <font>
      <sz val="9"/>
      <color theme="1"/>
      <name val="Calibri"/>
      <family val="2"/>
      <scheme val="minor"/>
    </font>
    <font>
      <sz val="8"/>
      <name val="Calibri"/>
      <family val="2"/>
      <charset val="238"/>
    </font>
    <font>
      <b/>
      <sz val="9"/>
      <color rgb="FFFF0000"/>
      <name val="Calibri"/>
      <family val="2"/>
      <scheme val="minor"/>
    </font>
    <font>
      <sz val="9"/>
      <color rgb="FFFF0000"/>
      <name val="Calibri"/>
      <family val="2"/>
      <scheme val="minor"/>
    </font>
    <font>
      <b/>
      <i/>
      <sz val="9"/>
      <name val="Calibri"/>
      <family val="2"/>
      <scheme val="minor"/>
    </font>
    <font>
      <i/>
      <sz val="9"/>
      <name val="Calibri"/>
      <family val="2"/>
      <scheme val="minor"/>
    </font>
    <font>
      <sz val="8"/>
      <name val="Calibri"/>
      <family val="2"/>
      <scheme val="minor"/>
    </font>
    <font>
      <sz val="9"/>
      <color theme="0"/>
      <name val="Calibri"/>
      <family val="2"/>
      <scheme val="minor"/>
    </font>
    <font>
      <b/>
      <sz val="9"/>
      <color theme="0"/>
      <name val="Calibri"/>
      <family val="2"/>
      <scheme val="minor"/>
    </font>
    <font>
      <b/>
      <i/>
      <sz val="9"/>
      <color theme="0" tint="-0.499984740745262"/>
      <name val="Calibri"/>
      <family val="2"/>
      <scheme val="minor"/>
    </font>
    <font>
      <i/>
      <sz val="9"/>
      <color theme="1"/>
      <name val="Calibri"/>
      <family val="2"/>
      <scheme val="minor"/>
    </font>
    <font>
      <b/>
      <sz val="9"/>
      <color theme="3"/>
      <name val="Calibri"/>
      <family val="2"/>
      <scheme val="minor"/>
    </font>
    <font>
      <b/>
      <sz val="9"/>
      <color rgb="FFC00000"/>
      <name val="Calibri"/>
      <family val="2"/>
      <scheme val="minor"/>
    </font>
    <font>
      <b/>
      <sz val="9.5"/>
      <name val="Calibri"/>
      <family val="2"/>
      <scheme val="minor"/>
    </font>
    <font>
      <sz val="9.5"/>
      <name val="Calibri"/>
      <family val="2"/>
      <scheme val="minor"/>
    </font>
    <font>
      <u/>
      <sz val="9.5"/>
      <color indexed="8"/>
      <name val="Calibri"/>
      <family val="2"/>
      <scheme val="minor"/>
    </font>
    <font>
      <sz val="9.5"/>
      <color indexed="8"/>
      <name val="Calibri"/>
      <family val="2"/>
      <scheme val="minor"/>
    </font>
    <font>
      <sz val="9.5"/>
      <color theme="0"/>
      <name val="Calibri"/>
      <family val="2"/>
      <scheme val="minor"/>
    </font>
    <font>
      <sz val="9.5"/>
      <color theme="1"/>
      <name val="Calibri"/>
      <family val="2"/>
      <scheme val="minor"/>
    </font>
    <font>
      <b/>
      <u/>
      <sz val="9.5"/>
      <name val="Calibri"/>
      <family val="2"/>
      <scheme val="minor"/>
    </font>
    <font>
      <b/>
      <sz val="7"/>
      <color theme="1"/>
      <name val="Calibri"/>
      <family val="2"/>
      <scheme val="minor"/>
    </font>
    <font>
      <sz val="7"/>
      <color theme="1"/>
      <name val="Calibri"/>
      <family val="2"/>
      <scheme val="minor"/>
    </font>
    <font>
      <sz val="7"/>
      <name val="Calibri"/>
      <family val="2"/>
      <scheme val="minor"/>
    </font>
    <font>
      <b/>
      <sz val="7"/>
      <name val="Calibri"/>
      <family val="2"/>
      <scheme val="minor"/>
    </font>
    <font>
      <b/>
      <sz val="7"/>
      <color theme="3"/>
      <name val="Calibri"/>
      <family val="2"/>
      <scheme val="minor"/>
    </font>
    <font>
      <b/>
      <sz val="7"/>
      <color rgb="FFC00000"/>
      <name val="Calibri"/>
      <family val="2"/>
      <scheme val="minor"/>
    </font>
    <font>
      <sz val="7"/>
      <color rgb="FFFF0000"/>
      <name val="Calibri"/>
      <family val="2"/>
      <scheme val="minor"/>
    </font>
    <font>
      <i/>
      <sz val="9"/>
      <color rgb="FFC00000"/>
      <name val="Calibri"/>
      <family val="2"/>
      <scheme val="minor"/>
    </font>
    <font>
      <b/>
      <i/>
      <sz val="9"/>
      <color rgb="FFC00000"/>
      <name val="Calibri"/>
      <family val="2"/>
      <scheme val="minor"/>
    </font>
    <font>
      <sz val="10"/>
      <name val="Arial"/>
      <family val="2"/>
      <charset val="1"/>
    </font>
    <font>
      <b/>
      <sz val="10"/>
      <name val="Arial"/>
      <family val="2"/>
      <charset val="1"/>
    </font>
    <font>
      <sz val="9"/>
      <name val="Calibri"/>
      <family val="2"/>
    </font>
    <font>
      <sz val="7.5"/>
      <name val="Calibri"/>
      <family val="2"/>
      <scheme val="minor"/>
    </font>
    <font>
      <b/>
      <sz val="7.5"/>
      <name val="Calibri"/>
      <family val="2"/>
      <scheme val="minor"/>
    </font>
    <font>
      <b/>
      <i/>
      <sz val="7.5"/>
      <name val="Calibri"/>
      <family val="2"/>
      <scheme val="minor"/>
    </font>
    <font>
      <sz val="7.5"/>
      <color theme="1"/>
      <name val="Calibri"/>
      <family val="2"/>
      <scheme val="minor"/>
    </font>
    <font>
      <b/>
      <sz val="7.5"/>
      <color theme="1"/>
      <name val="Calibri"/>
      <family val="2"/>
      <scheme val="minor"/>
    </font>
    <font>
      <b/>
      <sz val="7.5"/>
      <name val="Calibri"/>
      <family val="2"/>
    </font>
    <font>
      <b/>
      <i/>
      <sz val="9"/>
      <color theme="0"/>
      <name val="Calibri"/>
      <family val="2"/>
      <scheme val="minor"/>
    </font>
    <font>
      <sz val="7"/>
      <color theme="0"/>
      <name val="Calibri"/>
      <family val="2"/>
      <scheme val="minor"/>
    </font>
    <font>
      <b/>
      <sz val="7.5"/>
      <color theme="0"/>
      <name val="Arial Narrow"/>
      <family val="2"/>
    </font>
    <font>
      <sz val="7.5"/>
      <color theme="0"/>
      <name val="Calibri"/>
      <family val="2"/>
      <scheme val="minor"/>
    </font>
    <font>
      <b/>
      <sz val="9"/>
      <color theme="5"/>
      <name val="Calibri"/>
      <family val="2"/>
      <scheme val="minor"/>
    </font>
    <font>
      <sz val="10"/>
      <color rgb="FFFF0000"/>
      <name val="Calibri"/>
      <family val="2"/>
      <scheme val="minor"/>
    </font>
    <font>
      <sz val="8"/>
      <color rgb="FFFF0000"/>
      <name val="Calibri"/>
      <family val="2"/>
      <scheme val="minor"/>
    </font>
    <font>
      <sz val="8"/>
      <color theme="0"/>
      <name val="Calibri"/>
      <family val="2"/>
      <scheme val="minor"/>
    </font>
    <font>
      <b/>
      <sz val="8"/>
      <color rgb="FFFF0000"/>
      <name val="Calibri"/>
      <family val="2"/>
      <scheme val="minor"/>
    </font>
    <font>
      <b/>
      <sz val="8"/>
      <name val="Calibri"/>
      <family val="2"/>
      <scheme val="minor"/>
    </font>
    <font>
      <sz val="6.5"/>
      <color theme="1"/>
      <name val="Calibri"/>
      <family val="2"/>
      <scheme val="minor"/>
    </font>
    <font>
      <b/>
      <sz val="8"/>
      <name val="Verdana"/>
      <family val="2"/>
    </font>
    <font>
      <sz val="10"/>
      <name val="Calibri"/>
      <family val="2"/>
      <scheme val="minor"/>
    </font>
    <font>
      <b/>
      <sz val="9"/>
      <name val="Calibri"/>
      <family val="2"/>
    </font>
    <font>
      <sz val="9"/>
      <color rgb="FFFF0000"/>
      <name val="Calibri"/>
      <family val="2"/>
    </font>
    <font>
      <b/>
      <sz val="7"/>
      <color rgb="FFFF0000"/>
      <name val="Calibri"/>
      <family val="2"/>
      <scheme val="minor"/>
    </font>
    <font>
      <b/>
      <i/>
      <sz val="9"/>
      <color rgb="FFFF0000"/>
      <name val="Calibri"/>
      <family val="2"/>
      <scheme val="minor"/>
    </font>
    <font>
      <b/>
      <sz val="14"/>
      <color indexed="8"/>
      <name val="Calibri"/>
      <family val="2"/>
    </font>
    <font>
      <b/>
      <sz val="12"/>
      <name val="Calibri"/>
      <family val="2"/>
      <scheme val="minor"/>
    </font>
    <font>
      <b/>
      <sz val="14"/>
      <color rgb="FFC00000"/>
      <name val="Calibri"/>
      <family val="2"/>
      <scheme val="minor"/>
    </font>
  </fonts>
  <fills count="9">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5" tint="0.79998168889431442"/>
        <bgColor indexed="64"/>
      </patternFill>
    </fill>
    <fill>
      <patternFill patternType="solid">
        <fgColor rgb="FFFF0000"/>
        <bgColor indexed="64"/>
      </patternFill>
    </fill>
    <fill>
      <patternFill patternType="solid">
        <fgColor theme="9" tint="0.79998168889431442"/>
        <bgColor indexed="64"/>
      </patternFill>
    </fill>
    <fill>
      <patternFill patternType="solid">
        <fgColor theme="0" tint="-0.249977111117893"/>
        <bgColor indexed="64"/>
      </patternFill>
    </fill>
    <fill>
      <patternFill patternType="solid">
        <fgColor rgb="FFFFFF00"/>
        <bgColor indexed="64"/>
      </patternFill>
    </fill>
  </fills>
  <borders count="12">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hair">
        <color auto="1"/>
      </right>
      <top style="hair">
        <color auto="1"/>
      </top>
      <bottom style="hair">
        <color auto="1"/>
      </bottom>
      <diagonal/>
    </border>
    <border>
      <left style="thin">
        <color indexed="64"/>
      </left>
      <right style="thin">
        <color indexed="64"/>
      </right>
      <top style="thin">
        <color indexed="64"/>
      </top>
      <bottom/>
      <diagonal/>
    </border>
  </borders>
  <cellStyleXfs count="13">
    <xf numFmtId="0" fontId="0" fillId="0" borderId="0"/>
    <xf numFmtId="0" fontId="4" fillId="0" borderId="0"/>
    <xf numFmtId="0" fontId="3" fillId="0" borderId="0"/>
    <xf numFmtId="9" fontId="5" fillId="0" borderId="0" applyFont="0" applyFill="0" applyBorder="0" applyAlignment="0" applyProtection="0"/>
    <xf numFmtId="0" fontId="2" fillId="0" borderId="0"/>
    <xf numFmtId="9" fontId="6" fillId="0" borderId="0" applyFont="0" applyFill="0" applyBorder="0" applyAlignment="0" applyProtection="0"/>
    <xf numFmtId="0" fontId="1" fillId="0" borderId="0"/>
    <xf numFmtId="0" fontId="39" fillId="0" borderId="0" applyBorder="0" applyProtection="0"/>
    <xf numFmtId="0" fontId="39" fillId="0" borderId="0" applyBorder="0" applyProtection="0"/>
    <xf numFmtId="0" fontId="39" fillId="0" borderId="0" applyBorder="0" applyProtection="0">
      <alignment horizontal="left"/>
    </xf>
    <xf numFmtId="0" fontId="39" fillId="0" borderId="0" applyBorder="0" applyProtection="0"/>
    <xf numFmtId="0" fontId="40" fillId="0" borderId="0" applyBorder="0" applyProtection="0">
      <alignment horizontal="left"/>
    </xf>
    <xf numFmtId="0" fontId="40" fillId="0" borderId="0" applyBorder="0" applyProtection="0"/>
  </cellStyleXfs>
  <cellXfs count="455">
    <xf numFmtId="0" fontId="0" fillId="0" borderId="0" xfId="0"/>
    <xf numFmtId="0" fontId="7" fillId="0" borderId="0" xfId="0" applyFont="1" applyAlignment="1">
      <alignment vertical="top"/>
    </xf>
    <xf numFmtId="0" fontId="7" fillId="0" borderId="0" xfId="0" applyFont="1" applyAlignment="1">
      <alignment vertical="top" wrapText="1"/>
    </xf>
    <xf numFmtId="0" fontId="7" fillId="0" borderId="3" xfId="0" applyFont="1" applyBorder="1" applyAlignment="1">
      <alignment vertical="top" wrapText="1"/>
    </xf>
    <xf numFmtId="0" fontId="9" fillId="0" borderId="3" xfId="0" applyFont="1" applyBorder="1" applyAlignment="1">
      <alignment vertical="top" wrapText="1"/>
    </xf>
    <xf numFmtId="0" fontId="10" fillId="2" borderId="3" xfId="0" applyFont="1" applyFill="1" applyBorder="1" applyAlignment="1" applyProtection="1">
      <alignment vertical="top" wrapText="1"/>
      <protection locked="0"/>
    </xf>
    <xf numFmtId="3" fontId="7" fillId="0" borderId="0" xfId="0" applyNumberFormat="1" applyFont="1" applyAlignment="1">
      <alignment vertical="top"/>
    </xf>
    <xf numFmtId="3" fontId="7" fillId="0" borderId="0" xfId="0" applyNumberFormat="1" applyFont="1" applyAlignment="1">
      <alignment horizontal="center" vertical="top"/>
    </xf>
    <xf numFmtId="3" fontId="10" fillId="0" borderId="0" xfId="0" applyNumberFormat="1" applyFont="1" applyAlignment="1">
      <alignment vertical="top"/>
    </xf>
    <xf numFmtId="3" fontId="10" fillId="0" borderId="0" xfId="0" applyNumberFormat="1" applyFont="1" applyAlignment="1">
      <alignment vertical="top" wrapText="1"/>
    </xf>
    <xf numFmtId="0" fontId="9" fillId="0" borderId="3" xfId="0" applyFont="1" applyBorder="1" applyAlignment="1">
      <alignment horizontal="center" vertical="center" wrapText="1"/>
    </xf>
    <xf numFmtId="3" fontId="9" fillId="0" borderId="3" xfId="0" applyNumberFormat="1" applyFont="1" applyBorder="1" applyAlignment="1">
      <alignment horizontal="center" vertical="center" wrapText="1"/>
    </xf>
    <xf numFmtId="3" fontId="10" fillId="2" borderId="3" xfId="0" applyNumberFormat="1" applyFont="1" applyFill="1" applyBorder="1" applyAlignment="1" applyProtection="1">
      <alignment vertical="top" wrapText="1"/>
      <protection locked="0"/>
    </xf>
    <xf numFmtId="9" fontId="10" fillId="0" borderId="3" xfId="5" applyFont="1" applyBorder="1" applyAlignment="1" applyProtection="1">
      <alignment vertical="top" wrapText="1"/>
    </xf>
    <xf numFmtId="3" fontId="7" fillId="0" borderId="3" xfId="0" applyNumberFormat="1" applyFont="1" applyBorder="1" applyAlignment="1">
      <alignment vertical="top"/>
    </xf>
    <xf numFmtId="3" fontId="9" fillId="0" borderId="3" xfId="0" applyNumberFormat="1" applyFont="1" applyBorder="1" applyAlignment="1">
      <alignment vertical="top"/>
    </xf>
    <xf numFmtId="9" fontId="9" fillId="0" borderId="3" xfId="5" applyFont="1" applyBorder="1" applyAlignment="1" applyProtection="1">
      <alignment vertical="top" wrapText="1"/>
    </xf>
    <xf numFmtId="0" fontId="10" fillId="3" borderId="3" xfId="0" applyFont="1" applyFill="1" applyBorder="1" applyAlignment="1">
      <alignment horizontal="center" vertical="center" wrapText="1"/>
    </xf>
    <xf numFmtId="4" fontId="10" fillId="0" borderId="3" xfId="0" applyNumberFormat="1" applyFont="1" applyBorder="1" applyAlignment="1">
      <alignment vertical="top" wrapText="1"/>
    </xf>
    <xf numFmtId="0" fontId="9" fillId="3" borderId="3" xfId="0" applyFont="1" applyFill="1" applyBorder="1" applyAlignment="1">
      <alignment horizontal="center" vertical="center"/>
    </xf>
    <xf numFmtId="0" fontId="7" fillId="3" borderId="0" xfId="0" applyFont="1" applyFill="1" applyAlignment="1">
      <alignment vertical="top"/>
    </xf>
    <xf numFmtId="3" fontId="10" fillId="3" borderId="0" xfId="0" applyNumberFormat="1" applyFont="1" applyFill="1" applyAlignment="1">
      <alignment vertical="top" wrapText="1"/>
    </xf>
    <xf numFmtId="9" fontId="8" fillId="0" borderId="6" xfId="5" applyFont="1" applyBorder="1" applyAlignment="1" applyProtection="1">
      <alignment vertical="top"/>
    </xf>
    <xf numFmtId="9" fontId="8" fillId="0" borderId="0" xfId="5" applyFont="1" applyBorder="1" applyAlignment="1" applyProtection="1">
      <alignment vertical="top"/>
    </xf>
    <xf numFmtId="9" fontId="8" fillId="0" borderId="0" xfId="5" applyFont="1" applyBorder="1" applyAlignment="1" applyProtection="1">
      <alignment horizontal="right" vertical="top"/>
    </xf>
    <xf numFmtId="9" fontId="18" fillId="0" borderId="0" xfId="5" applyFont="1" applyBorder="1" applyAlignment="1" applyProtection="1">
      <alignment horizontal="right" vertical="top"/>
    </xf>
    <xf numFmtId="0" fontId="23" fillId="0" borderId="0" xfId="0" applyFont="1"/>
    <xf numFmtId="0" fontId="24" fillId="0" borderId="0" xfId="0" applyFont="1"/>
    <xf numFmtId="10" fontId="23" fillId="4" borderId="0" xfId="0" applyNumberFormat="1" applyFont="1" applyFill="1"/>
    <xf numFmtId="0" fontId="24" fillId="0" borderId="0" xfId="0" applyFont="1" applyAlignment="1">
      <alignment vertical="top" wrapText="1"/>
    </xf>
    <xf numFmtId="0" fontId="24" fillId="0" borderId="0" xfId="0" applyFont="1" applyAlignment="1">
      <alignment horizontal="left" vertical="top" wrapText="1"/>
    </xf>
    <xf numFmtId="0" fontId="29" fillId="0" borderId="0" xfId="0" applyFont="1" applyAlignment="1">
      <alignment vertical="top" wrapText="1"/>
    </xf>
    <xf numFmtId="0" fontId="29" fillId="0" borderId="0" xfId="0" applyFont="1"/>
    <xf numFmtId="9" fontId="23" fillId="0" borderId="0" xfId="0" applyNumberFormat="1" applyFont="1"/>
    <xf numFmtId="4" fontId="27" fillId="0" borderId="0" xfId="0" applyNumberFormat="1" applyFont="1"/>
    <xf numFmtId="49" fontId="28" fillId="0" borderId="0" xfId="1" applyNumberFormat="1" applyFont="1" applyAlignment="1">
      <alignment horizontal="center" vertical="top"/>
    </xf>
    <xf numFmtId="49" fontId="24" fillId="0" borderId="0" xfId="1" applyNumberFormat="1" applyFont="1" applyAlignment="1">
      <alignment horizontal="center" vertical="top"/>
    </xf>
    <xf numFmtId="4" fontId="7" fillId="2" borderId="3" xfId="0" applyNumberFormat="1" applyFont="1" applyFill="1" applyBorder="1" applyAlignment="1" applyProtection="1">
      <alignment horizontal="right" vertical="center" wrapText="1"/>
      <protection locked="0"/>
    </xf>
    <xf numFmtId="0" fontId="10" fillId="0" borderId="3" xfId="1" applyFont="1" applyBorder="1" applyAlignment="1">
      <alignment vertical="top" wrapText="1"/>
    </xf>
    <xf numFmtId="4" fontId="10" fillId="0" borderId="3" xfId="1" applyNumberFormat="1" applyFont="1" applyBorder="1" applyAlignment="1">
      <alignment horizontal="right" vertical="top"/>
    </xf>
    <xf numFmtId="0" fontId="10" fillId="0" borderId="3" xfId="1" applyFont="1" applyBorder="1" applyAlignment="1">
      <alignment vertical="top"/>
    </xf>
    <xf numFmtId="4" fontId="10" fillId="0" borderId="3" xfId="1" applyNumberFormat="1" applyFont="1" applyBorder="1" applyAlignment="1">
      <alignment vertical="top"/>
    </xf>
    <xf numFmtId="0" fontId="10" fillId="0" borderId="0" xfId="1" applyFont="1" applyAlignment="1">
      <alignment vertical="top"/>
    </xf>
    <xf numFmtId="0" fontId="9" fillId="0" borderId="3" xfId="1" applyFont="1" applyBorder="1" applyAlignment="1">
      <alignment horizontal="center" vertical="top"/>
    </xf>
    <xf numFmtId="0" fontId="9" fillId="0" borderId="3" xfId="1" applyFont="1" applyBorder="1" applyAlignment="1">
      <alignment vertical="top" wrapText="1"/>
    </xf>
    <xf numFmtId="0" fontId="9" fillId="0" borderId="3" xfId="1" applyFont="1" applyBorder="1" applyAlignment="1">
      <alignment horizontal="right" vertical="top"/>
    </xf>
    <xf numFmtId="4" fontId="8" fillId="0" borderId="3" xfId="1" applyNumberFormat="1" applyFont="1" applyBorder="1" applyAlignment="1">
      <alignment horizontal="center" vertical="center" wrapText="1"/>
    </xf>
    <xf numFmtId="4" fontId="9" fillId="0" borderId="5" xfId="1" applyNumberFormat="1" applyFont="1" applyBorder="1" applyAlignment="1">
      <alignment vertical="top"/>
    </xf>
    <xf numFmtId="49" fontId="8" fillId="0" borderId="3" xfId="1" applyNumberFormat="1" applyFont="1" applyBorder="1" applyAlignment="1">
      <alignment horizontal="center" vertical="top"/>
    </xf>
    <xf numFmtId="4" fontId="7" fillId="3" borderId="3" xfId="0" applyNumberFormat="1" applyFont="1" applyFill="1" applyBorder="1" applyAlignment="1">
      <alignment horizontal="right" vertical="center" wrapText="1"/>
    </xf>
    <xf numFmtId="4" fontId="9" fillId="3" borderId="3" xfId="0" applyNumberFormat="1" applyFont="1" applyFill="1" applyBorder="1" applyAlignment="1">
      <alignment horizontal="right" vertical="center"/>
    </xf>
    <xf numFmtId="4" fontId="7" fillId="3" borderId="3" xfId="1" applyNumberFormat="1" applyFont="1" applyFill="1" applyBorder="1" applyAlignment="1">
      <alignment horizontal="right" vertical="top"/>
    </xf>
    <xf numFmtId="0" fontId="7" fillId="3" borderId="3" xfId="1" applyFont="1" applyFill="1" applyBorder="1" applyAlignment="1">
      <alignment vertical="top" wrapText="1"/>
    </xf>
    <xf numFmtId="49" fontId="21" fillId="3" borderId="3" xfId="1" applyNumberFormat="1" applyFont="1" applyFill="1" applyBorder="1" applyAlignment="1">
      <alignment horizontal="center" vertical="top"/>
    </xf>
    <xf numFmtId="0" fontId="21" fillId="3" borderId="3" xfId="1" applyFont="1" applyFill="1" applyBorder="1" applyAlignment="1">
      <alignment vertical="top" wrapText="1"/>
    </xf>
    <xf numFmtId="4" fontId="21" fillId="3" borderId="3" xfId="1" applyNumberFormat="1" applyFont="1" applyFill="1" applyBorder="1" applyAlignment="1">
      <alignment horizontal="right" vertical="top"/>
    </xf>
    <xf numFmtId="0" fontId="21" fillId="3" borderId="3" xfId="0" applyFont="1" applyFill="1" applyBorder="1" applyAlignment="1">
      <alignment horizontal="center" vertical="center"/>
    </xf>
    <xf numFmtId="0" fontId="21" fillId="3" borderId="0" xfId="1" applyFont="1" applyFill="1" applyAlignment="1">
      <alignment vertical="top"/>
    </xf>
    <xf numFmtId="49" fontId="7" fillId="0" borderId="3" xfId="1" applyNumberFormat="1" applyFont="1" applyBorder="1" applyAlignment="1">
      <alignment horizontal="center" vertical="top"/>
    </xf>
    <xf numFmtId="0" fontId="7" fillId="3" borderId="3" xfId="0" applyFont="1" applyFill="1" applyBorder="1" applyAlignment="1">
      <alignment vertical="top" wrapText="1"/>
    </xf>
    <xf numFmtId="0" fontId="21" fillId="3" borderId="3" xfId="1" applyFont="1" applyFill="1" applyBorder="1" applyAlignment="1">
      <alignment horizontal="center" vertical="top"/>
    </xf>
    <xf numFmtId="2" fontId="7" fillId="0" borderId="3" xfId="1" applyNumberFormat="1" applyFont="1" applyBorder="1" applyAlignment="1">
      <alignment horizontal="center" vertical="top"/>
    </xf>
    <xf numFmtId="49" fontId="10" fillId="0" borderId="3" xfId="0" applyNumberFormat="1" applyFont="1" applyBorder="1" applyAlignment="1">
      <alignment horizontal="center" vertical="center" wrapText="1"/>
    </xf>
    <xf numFmtId="49" fontId="8" fillId="3" borderId="3" xfId="1" applyNumberFormat="1" applyFont="1" applyFill="1" applyBorder="1" applyAlignment="1">
      <alignment horizontal="center" vertical="top"/>
    </xf>
    <xf numFmtId="0" fontId="10" fillId="3" borderId="0" xfId="1" applyFont="1" applyFill="1" applyAlignment="1">
      <alignment vertical="top"/>
    </xf>
    <xf numFmtId="0" fontId="8" fillId="3" borderId="3" xfId="1" applyFont="1" applyFill="1" applyBorder="1" applyAlignment="1">
      <alignment vertical="top" wrapText="1"/>
    </xf>
    <xf numFmtId="0" fontId="9" fillId="0" borderId="0" xfId="1" applyFont="1" applyAlignment="1">
      <alignment vertical="top"/>
    </xf>
    <xf numFmtId="0" fontId="22" fillId="3" borderId="0" xfId="1" applyFont="1" applyFill="1" applyAlignment="1">
      <alignment vertical="top"/>
    </xf>
    <xf numFmtId="0" fontId="9" fillId="0" borderId="3" xfId="1" applyFont="1" applyBorder="1" applyAlignment="1">
      <alignment horizontal="center" vertical="top" wrapText="1"/>
    </xf>
    <xf numFmtId="0" fontId="9" fillId="0" borderId="3" xfId="1" applyFont="1" applyBorder="1" applyAlignment="1">
      <alignment horizontal="right" vertical="top" wrapText="1"/>
    </xf>
    <xf numFmtId="4" fontId="17" fillId="0" borderId="0" xfId="1" applyNumberFormat="1" applyFont="1" applyAlignment="1">
      <alignment horizontal="right" vertical="top"/>
    </xf>
    <xf numFmtId="0" fontId="10" fillId="0" borderId="3" xfId="1" applyFont="1" applyBorder="1" applyAlignment="1">
      <alignment horizontal="center" vertical="top" wrapText="1"/>
    </xf>
    <xf numFmtId="4" fontId="9" fillId="0" borderId="3" xfId="1" applyNumberFormat="1" applyFont="1" applyBorder="1" applyAlignment="1">
      <alignment horizontal="right" vertical="top"/>
    </xf>
    <xf numFmtId="4" fontId="18" fillId="0" borderId="0" xfId="1" applyNumberFormat="1" applyFont="1" applyAlignment="1">
      <alignment horizontal="right" vertical="top"/>
    </xf>
    <xf numFmtId="4" fontId="8" fillId="0" borderId="3" xfId="1" applyNumberFormat="1" applyFont="1" applyBorder="1" applyAlignment="1">
      <alignment horizontal="right" vertical="top"/>
    </xf>
    <xf numFmtId="0" fontId="20" fillId="3" borderId="0" xfId="0" applyFont="1" applyFill="1" applyAlignment="1">
      <alignment vertical="center"/>
    </xf>
    <xf numFmtId="0" fontId="7" fillId="3" borderId="0" xfId="1" applyFont="1" applyFill="1" applyAlignment="1">
      <alignment horizontal="right" vertical="top"/>
    </xf>
    <xf numFmtId="4" fontId="10" fillId="3" borderId="3" xfId="1" applyNumberFormat="1" applyFont="1" applyFill="1" applyBorder="1" applyAlignment="1">
      <alignment horizontal="right" vertical="top"/>
    </xf>
    <xf numFmtId="4" fontId="13" fillId="0" borderId="0" xfId="1" applyNumberFormat="1" applyFont="1" applyAlignment="1">
      <alignment horizontal="right" vertical="top"/>
    </xf>
    <xf numFmtId="4" fontId="10" fillId="3" borderId="3" xfId="1" applyNumberFormat="1" applyFont="1" applyFill="1" applyBorder="1" applyAlignment="1">
      <alignment vertical="top" wrapText="1"/>
    </xf>
    <xf numFmtId="4" fontId="10" fillId="0" borderId="3" xfId="1" applyNumberFormat="1" applyFont="1" applyBorder="1" applyAlignment="1">
      <alignment horizontal="center" vertical="center" wrapText="1"/>
    </xf>
    <xf numFmtId="10" fontId="10" fillId="0" borderId="3" xfId="1" applyNumberFormat="1" applyFont="1" applyBorder="1" applyAlignment="1">
      <alignment horizontal="center" vertical="center"/>
    </xf>
    <xf numFmtId="4" fontId="7" fillId="0" borderId="3" xfId="1" applyNumberFormat="1" applyFont="1" applyBorder="1" applyAlignment="1">
      <alignment horizontal="center" vertical="center"/>
    </xf>
    <xf numFmtId="4" fontId="10" fillId="3" borderId="0" xfId="1" applyNumberFormat="1" applyFont="1" applyFill="1" applyAlignment="1">
      <alignment vertical="top"/>
    </xf>
    <xf numFmtId="49" fontId="10" fillId="0" borderId="0" xfId="1" applyNumberFormat="1" applyFont="1" applyAlignment="1">
      <alignment horizontal="center" vertical="top"/>
    </xf>
    <xf numFmtId="0" fontId="10" fillId="0" borderId="0" xfId="1" applyFont="1" applyAlignment="1">
      <alignment vertical="top" wrapText="1"/>
    </xf>
    <xf numFmtId="4" fontId="10" fillId="0" borderId="0" xfId="1" applyNumberFormat="1" applyFont="1" applyAlignment="1">
      <alignment horizontal="right" vertical="top"/>
    </xf>
    <xf numFmtId="4" fontId="10" fillId="0" borderId="0" xfId="1" applyNumberFormat="1" applyFont="1" applyAlignment="1">
      <alignment vertical="top"/>
    </xf>
    <xf numFmtId="4" fontId="9" fillId="2" borderId="5" xfId="0" applyNumberFormat="1" applyFont="1" applyFill="1" applyBorder="1" applyAlignment="1" applyProtection="1">
      <alignment horizontal="center" vertical="center" wrapText="1"/>
      <protection locked="0"/>
    </xf>
    <xf numFmtId="4" fontId="9" fillId="2" borderId="3" xfId="0" applyNumberFormat="1" applyFont="1" applyFill="1" applyBorder="1" applyAlignment="1" applyProtection="1">
      <alignment horizontal="center" vertical="center" wrapText="1"/>
      <protection locked="0"/>
    </xf>
    <xf numFmtId="4" fontId="9" fillId="3" borderId="3" xfId="0" applyNumberFormat="1" applyFont="1" applyFill="1" applyBorder="1" applyAlignment="1">
      <alignment horizontal="center" vertical="center"/>
    </xf>
    <xf numFmtId="0" fontId="31" fillId="3" borderId="3" xfId="1" applyFont="1" applyFill="1" applyBorder="1" applyAlignment="1">
      <alignment horizontal="left" vertical="top" wrapText="1"/>
    </xf>
    <xf numFmtId="0" fontId="31" fillId="0" borderId="3" xfId="1" applyFont="1" applyBorder="1" applyAlignment="1">
      <alignment horizontal="left" vertical="top" wrapText="1"/>
    </xf>
    <xf numFmtId="0" fontId="29" fillId="0" borderId="0" xfId="0" applyFont="1" applyAlignment="1">
      <alignment horizontal="center" vertical="top" wrapText="1"/>
    </xf>
    <xf numFmtId="0" fontId="31" fillId="0" borderId="3" xfId="1" applyFont="1" applyBorder="1" applyAlignment="1">
      <alignment vertical="top"/>
    </xf>
    <xf numFmtId="0" fontId="31" fillId="0" borderId="4" xfId="1" applyFont="1" applyBorder="1" applyAlignment="1">
      <alignment vertical="top"/>
    </xf>
    <xf numFmtId="4" fontId="33" fillId="0" borderId="3" xfId="1" applyNumberFormat="1" applyFont="1" applyBorder="1" applyAlignment="1">
      <alignment horizontal="center" vertical="center" wrapText="1"/>
    </xf>
    <xf numFmtId="0" fontId="31" fillId="0" borderId="3" xfId="1" applyFont="1" applyBorder="1" applyAlignment="1">
      <alignment horizontal="center" vertical="top"/>
    </xf>
    <xf numFmtId="4" fontId="34" fillId="3" borderId="3" xfId="1" applyNumberFormat="1" applyFont="1" applyFill="1" applyBorder="1" applyAlignment="1">
      <alignment horizontal="right" vertical="top"/>
    </xf>
    <xf numFmtId="0" fontId="34" fillId="3" borderId="3" xfId="1" applyFont="1" applyFill="1" applyBorder="1" applyAlignment="1">
      <alignment horizontal="center" vertical="top"/>
    </xf>
    <xf numFmtId="0" fontId="31" fillId="0" borderId="3" xfId="1" applyFont="1" applyBorder="1" applyAlignment="1">
      <alignment horizontal="center" vertical="center"/>
    </xf>
    <xf numFmtId="0" fontId="32" fillId="0" borderId="3" xfId="1" applyFont="1" applyBorder="1" applyAlignment="1">
      <alignment horizontal="left" vertical="top" wrapText="1"/>
    </xf>
    <xf numFmtId="0" fontId="32" fillId="0" borderId="3" xfId="1" applyFont="1" applyBorder="1" applyAlignment="1">
      <alignment horizontal="center" vertical="top"/>
    </xf>
    <xf numFmtId="0" fontId="32" fillId="0" borderId="3" xfId="1" applyFont="1" applyBorder="1" applyAlignment="1">
      <alignment horizontal="left" vertical="top"/>
    </xf>
    <xf numFmtId="0" fontId="34" fillId="3" borderId="3" xfId="1" applyFont="1" applyFill="1" applyBorder="1" applyAlignment="1">
      <alignment horizontal="left" vertical="top"/>
    </xf>
    <xf numFmtId="0" fontId="34" fillId="3" borderId="3" xfId="1" applyFont="1" applyFill="1" applyBorder="1" applyAlignment="1">
      <alignment horizontal="left" vertical="top" wrapText="1"/>
    </xf>
    <xf numFmtId="0" fontId="31" fillId="0" borderId="3" xfId="1" applyFont="1" applyBorder="1" applyAlignment="1">
      <alignment horizontal="left" vertical="top"/>
    </xf>
    <xf numFmtId="0" fontId="31" fillId="3" borderId="3" xfId="1" applyFont="1" applyFill="1" applyBorder="1" applyAlignment="1">
      <alignment horizontal="center" vertical="top"/>
    </xf>
    <xf numFmtId="0" fontId="34" fillId="3" borderId="3" xfId="1" applyFont="1" applyFill="1" applyBorder="1" applyAlignment="1" applyProtection="1">
      <alignment horizontal="center" vertical="top"/>
      <protection hidden="1"/>
    </xf>
    <xf numFmtId="0" fontId="30" fillId="0" borderId="3" xfId="1" applyFont="1" applyBorder="1" applyAlignment="1" applyProtection="1">
      <alignment horizontal="center" vertical="top"/>
      <protection hidden="1"/>
    </xf>
    <xf numFmtId="0" fontId="33" fillId="0" borderId="3" xfId="1" applyFont="1" applyBorder="1" applyAlignment="1" applyProtection="1">
      <alignment horizontal="center" vertical="top"/>
      <protection hidden="1"/>
    </xf>
    <xf numFmtId="0" fontId="36" fillId="0" borderId="0" xfId="1" applyFont="1" applyAlignment="1" applyProtection="1">
      <alignment vertical="top"/>
      <protection hidden="1"/>
    </xf>
    <xf numFmtId="4" fontId="36" fillId="0" borderId="0" xfId="1" applyNumberFormat="1" applyFont="1" applyAlignment="1" applyProtection="1">
      <alignment vertical="top"/>
      <protection hidden="1"/>
    </xf>
    <xf numFmtId="0" fontId="36" fillId="0" borderId="0" xfId="1" applyFont="1" applyAlignment="1">
      <alignment vertical="top"/>
    </xf>
    <xf numFmtId="0" fontId="31" fillId="0" borderId="0" xfId="1" applyFont="1" applyAlignment="1">
      <alignment vertical="top"/>
    </xf>
    <xf numFmtId="49" fontId="22" fillId="4" borderId="3" xfId="1" applyNumberFormat="1" applyFont="1" applyFill="1" applyBorder="1" applyAlignment="1">
      <alignment horizontal="center" vertical="top"/>
    </xf>
    <xf numFmtId="0" fontId="22" fillId="4" borderId="3" xfId="1" applyFont="1" applyFill="1" applyBorder="1" applyAlignment="1">
      <alignment vertical="top" wrapText="1"/>
    </xf>
    <xf numFmtId="4" fontId="22" fillId="4" borderId="3" xfId="1" applyNumberFormat="1" applyFont="1" applyFill="1" applyBorder="1" applyAlignment="1">
      <alignment horizontal="right" vertical="top"/>
    </xf>
    <xf numFmtId="0" fontId="35" fillId="4" borderId="3" xfId="1" applyFont="1" applyFill="1" applyBorder="1" applyAlignment="1" applyProtection="1">
      <alignment horizontal="center" vertical="top"/>
      <protection hidden="1"/>
    </xf>
    <xf numFmtId="0" fontId="21" fillId="4" borderId="3" xfId="1" applyFont="1" applyFill="1" applyBorder="1" applyAlignment="1">
      <alignment horizontal="center" vertical="top"/>
    </xf>
    <xf numFmtId="0" fontId="21" fillId="4" borderId="3" xfId="1" applyFont="1" applyFill="1" applyBorder="1" applyAlignment="1">
      <alignment vertical="top" wrapText="1"/>
    </xf>
    <xf numFmtId="0" fontId="34" fillId="4" borderId="3" xfId="1" applyFont="1" applyFill="1" applyBorder="1" applyAlignment="1">
      <alignment horizontal="center" vertical="top"/>
    </xf>
    <xf numFmtId="0" fontId="10" fillId="0" borderId="0" xfId="1" applyFont="1" applyAlignment="1">
      <alignment horizontal="center" vertical="top" wrapText="1"/>
    </xf>
    <xf numFmtId="4" fontId="9" fillId="0" borderId="0" xfId="1" applyNumberFormat="1" applyFont="1" applyAlignment="1">
      <alignment horizontal="right" vertical="top"/>
    </xf>
    <xf numFmtId="0" fontId="15" fillId="3" borderId="3" xfId="0" applyFont="1" applyFill="1" applyBorder="1" applyAlignment="1">
      <alignment horizontal="center" vertical="center" wrapText="1"/>
    </xf>
    <xf numFmtId="0" fontId="7" fillId="0" borderId="0" xfId="0" applyFont="1" applyAlignment="1">
      <alignment wrapText="1"/>
    </xf>
    <xf numFmtId="0" fontId="8" fillId="0" borderId="0" xfId="0" applyFont="1" applyAlignment="1">
      <alignment vertical="center"/>
    </xf>
    <xf numFmtId="2" fontId="8" fillId="0" borderId="0" xfId="0" applyNumberFormat="1" applyFont="1" applyAlignment="1">
      <alignment vertical="center" wrapText="1"/>
    </xf>
    <xf numFmtId="10" fontId="17" fillId="3" borderId="0" xfId="1" applyNumberFormat="1" applyFont="1" applyFill="1" applyAlignment="1">
      <alignment horizontal="right" vertical="top"/>
    </xf>
    <xf numFmtId="0" fontId="14" fillId="0" borderId="3" xfId="0" applyFont="1" applyBorder="1" applyAlignment="1">
      <alignment horizontal="center" vertical="center" wrapText="1"/>
    </xf>
    <xf numFmtId="0" fontId="38" fillId="0" borderId="3" xfId="0" applyFont="1" applyBorder="1" applyAlignment="1">
      <alignment horizontal="center" vertical="center" wrapText="1"/>
    </xf>
    <xf numFmtId="0" fontId="7" fillId="0" borderId="0" xfId="0" applyFont="1" applyAlignment="1">
      <alignment horizontal="center" vertical="center" wrapText="1"/>
    </xf>
    <xf numFmtId="0" fontId="15" fillId="0" borderId="3" xfId="0" applyFont="1" applyBorder="1" applyAlignment="1">
      <alignment horizontal="center" vertical="center" wrapText="1"/>
    </xf>
    <xf numFmtId="0" fontId="37" fillId="0" borderId="3" xfId="0" applyFont="1" applyBorder="1" applyAlignment="1">
      <alignment horizontal="center" vertical="center" wrapText="1"/>
    </xf>
    <xf numFmtId="0" fontId="7" fillId="0" borderId="0" xfId="0" applyFont="1" applyAlignment="1">
      <alignment horizontal="center" wrapText="1"/>
    </xf>
    <xf numFmtId="0" fontId="7" fillId="0" borderId="3" xfId="0" applyFont="1" applyBorder="1" applyAlignment="1">
      <alignment horizontal="center" wrapText="1"/>
    </xf>
    <xf numFmtId="0" fontId="16" fillId="0" borderId="3" xfId="0" applyFont="1" applyBorder="1" applyAlignment="1">
      <alignment wrapText="1"/>
    </xf>
    <xf numFmtId="0" fontId="7" fillId="0" borderId="3" xfId="0" applyFont="1" applyBorder="1" applyAlignment="1">
      <alignment wrapText="1"/>
    </xf>
    <xf numFmtId="4" fontId="7" fillId="0" borderId="3" xfId="0" applyNumberFormat="1" applyFont="1" applyBorder="1" applyAlignment="1">
      <alignment wrapText="1"/>
    </xf>
    <xf numFmtId="0" fontId="8" fillId="3" borderId="3" xfId="0" applyFont="1" applyFill="1" applyBorder="1" applyAlignment="1">
      <alignment horizontal="center" vertical="center"/>
    </xf>
    <xf numFmtId="0" fontId="7" fillId="0" borderId="0" xfId="1" applyFont="1" applyAlignment="1">
      <alignment vertical="top"/>
    </xf>
    <xf numFmtId="49" fontId="7" fillId="0" borderId="3" xfId="0" applyNumberFormat="1" applyFont="1" applyBorder="1" applyAlignment="1">
      <alignment horizontal="center" vertical="center" wrapText="1"/>
    </xf>
    <xf numFmtId="0" fontId="32" fillId="0" borderId="3" xfId="1" applyFont="1" applyBorder="1" applyAlignment="1">
      <alignment horizontal="center" vertical="center"/>
    </xf>
    <xf numFmtId="0" fontId="32" fillId="0" borderId="3" xfId="1" applyFont="1" applyBorder="1" applyAlignment="1">
      <alignment horizontal="left" vertical="center" wrapText="1"/>
    </xf>
    <xf numFmtId="0" fontId="32" fillId="3" borderId="3" xfId="1" applyFont="1" applyFill="1" applyBorder="1" applyAlignment="1">
      <alignment horizontal="left" vertical="top" wrapText="1"/>
    </xf>
    <xf numFmtId="0" fontId="7" fillId="3" borderId="0" xfId="1" applyFont="1" applyFill="1" applyAlignment="1">
      <alignment vertical="top"/>
    </xf>
    <xf numFmtId="9" fontId="19" fillId="0" borderId="5" xfId="5" applyFont="1" applyFill="1" applyBorder="1" applyAlignment="1" applyProtection="1">
      <alignment horizontal="center" vertical="center"/>
    </xf>
    <xf numFmtId="9" fontId="19" fillId="0" borderId="3" xfId="5" applyFont="1" applyFill="1" applyBorder="1" applyAlignment="1" applyProtection="1">
      <alignment horizontal="center" vertical="center"/>
    </xf>
    <xf numFmtId="4" fontId="14" fillId="0" borderId="5" xfId="5" applyNumberFormat="1" applyFont="1" applyFill="1" applyBorder="1" applyAlignment="1" applyProtection="1">
      <alignment horizontal="center" vertical="center"/>
    </xf>
    <xf numFmtId="4" fontId="19" fillId="0" borderId="3" xfId="5" applyNumberFormat="1" applyFont="1" applyFill="1" applyBorder="1" applyAlignment="1" applyProtection="1">
      <alignment horizontal="center" vertical="center"/>
    </xf>
    <xf numFmtId="4" fontId="9" fillId="3" borderId="3" xfId="0" applyNumberFormat="1" applyFont="1" applyFill="1" applyBorder="1" applyAlignment="1">
      <alignment horizontal="center" vertical="center" wrapText="1"/>
    </xf>
    <xf numFmtId="4" fontId="10" fillId="2" borderId="3" xfId="0" applyNumberFormat="1" applyFont="1" applyFill="1" applyBorder="1" applyAlignment="1" applyProtection="1">
      <alignment horizontal="center" vertical="center" wrapText="1"/>
      <protection locked="0"/>
    </xf>
    <xf numFmtId="4" fontId="10" fillId="3" borderId="3" xfId="0" applyNumberFormat="1" applyFont="1" applyFill="1" applyBorder="1" applyAlignment="1">
      <alignment horizontal="center" vertical="center" wrapText="1"/>
    </xf>
    <xf numFmtId="0" fontId="42" fillId="0" borderId="0" xfId="0" applyFont="1"/>
    <xf numFmtId="0" fontId="42" fillId="4" borderId="0" xfId="0" applyFont="1" applyFill="1"/>
    <xf numFmtId="0" fontId="42" fillId="0" borderId="0" xfId="0" applyFont="1" applyAlignment="1">
      <alignment horizontal="center" vertical="center"/>
    </xf>
    <xf numFmtId="0" fontId="42" fillId="0" borderId="3" xfId="0" applyFont="1" applyBorder="1" applyAlignment="1">
      <alignment horizontal="center" vertical="center"/>
    </xf>
    <xf numFmtId="0" fontId="43" fillId="0" borderId="3" xfId="0" applyFont="1" applyBorder="1" applyAlignment="1">
      <alignment horizontal="left" vertical="distributed" wrapText="1"/>
    </xf>
    <xf numFmtId="4" fontId="44" fillId="0" borderId="3" xfId="0" applyNumberFormat="1" applyFont="1" applyBorder="1" applyAlignment="1">
      <alignment horizontal="center" vertical="center" wrapText="1"/>
    </xf>
    <xf numFmtId="4" fontId="42" fillId="0" borderId="3" xfId="0" applyNumberFormat="1" applyFont="1" applyBorder="1" applyAlignment="1">
      <alignment horizontal="center" vertical="center"/>
    </xf>
    <xf numFmtId="0" fontId="43" fillId="0" borderId="3" xfId="0" applyFont="1" applyBorder="1" applyAlignment="1">
      <alignment horizontal="center" vertical="distributed" wrapText="1"/>
    </xf>
    <xf numFmtId="0" fontId="42" fillId="4" borderId="3" xfId="0" applyFont="1" applyFill="1" applyBorder="1" applyAlignment="1">
      <alignment horizontal="center" vertical="center"/>
    </xf>
    <xf numFmtId="0" fontId="43" fillId="4" borderId="3" xfId="0" applyFont="1" applyFill="1" applyBorder="1" applyAlignment="1">
      <alignment vertical="top" wrapText="1"/>
    </xf>
    <xf numFmtId="4" fontId="44" fillId="4" borderId="3" xfId="0" applyNumberFormat="1" applyFont="1" applyFill="1" applyBorder="1" applyAlignment="1">
      <alignment horizontal="center"/>
    </xf>
    <xf numFmtId="4" fontId="43" fillId="2" borderId="3" xfId="0" applyNumberFormat="1" applyFont="1" applyFill="1" applyBorder="1" applyAlignment="1" applyProtection="1">
      <alignment horizontal="left" vertical="center" wrapText="1"/>
      <protection locked="0"/>
    </xf>
    <xf numFmtId="4" fontId="42" fillId="2" borderId="3" xfId="0" applyNumberFormat="1" applyFont="1" applyFill="1" applyBorder="1" applyAlignment="1" applyProtection="1">
      <alignment horizontal="right" vertical="center" wrapText="1"/>
      <protection locked="0"/>
    </xf>
    <xf numFmtId="3" fontId="42" fillId="3" borderId="3" xfId="0" applyNumberFormat="1" applyFont="1" applyFill="1" applyBorder="1" applyAlignment="1">
      <alignment vertical="top" wrapText="1"/>
    </xf>
    <xf numFmtId="0" fontId="42" fillId="3" borderId="0" xfId="0" applyFont="1" applyFill="1" applyAlignment="1">
      <alignment horizontal="center" vertical="center"/>
    </xf>
    <xf numFmtId="3" fontId="43" fillId="0" borderId="0" xfId="0" applyNumberFormat="1" applyFont="1" applyAlignment="1">
      <alignment horizontal="center" vertical="center"/>
    </xf>
    <xf numFmtId="3" fontId="43" fillId="0" borderId="3" xfId="0" applyNumberFormat="1" applyFont="1" applyBorder="1" applyAlignment="1">
      <alignment horizontal="center" vertical="center"/>
    </xf>
    <xf numFmtId="3" fontId="43" fillId="0" borderId="3" xfId="0" applyNumberFormat="1" applyFont="1" applyBorder="1" applyAlignment="1">
      <alignment vertical="top" wrapText="1"/>
    </xf>
    <xf numFmtId="4" fontId="43" fillId="0" borderId="3" xfId="0" applyNumberFormat="1" applyFont="1" applyBorder="1" applyAlignment="1">
      <alignment horizontal="center"/>
    </xf>
    <xf numFmtId="3" fontId="42" fillId="0" borderId="0" xfId="0" applyNumberFormat="1" applyFont="1" applyAlignment="1">
      <alignment horizontal="center" vertical="center"/>
    </xf>
    <xf numFmtId="3" fontId="42" fillId="0" borderId="3" xfId="0" applyNumberFormat="1" applyFont="1" applyBorder="1" applyAlignment="1">
      <alignment horizontal="center" vertical="center"/>
    </xf>
    <xf numFmtId="3" fontId="42" fillId="0" borderId="3" xfId="0" applyNumberFormat="1" applyFont="1" applyBorder="1" applyAlignment="1">
      <alignment vertical="top" wrapText="1"/>
    </xf>
    <xf numFmtId="3" fontId="42" fillId="0" borderId="1" xfId="0" applyNumberFormat="1" applyFont="1" applyBorder="1" applyAlignment="1">
      <alignment vertical="top" wrapText="1"/>
    </xf>
    <xf numFmtId="3" fontId="43" fillId="4" borderId="3" xfId="0" applyNumberFormat="1" applyFont="1" applyFill="1" applyBorder="1" applyAlignment="1">
      <alignment vertical="top" wrapText="1"/>
    </xf>
    <xf numFmtId="4" fontId="43" fillId="4" borderId="3" xfId="0" applyNumberFormat="1" applyFont="1" applyFill="1" applyBorder="1" applyAlignment="1">
      <alignment horizontal="center"/>
    </xf>
    <xf numFmtId="4" fontId="42" fillId="0" borderId="0" xfId="0" applyNumberFormat="1" applyFont="1" applyAlignment="1">
      <alignment vertical="top" wrapText="1"/>
    </xf>
    <xf numFmtId="3" fontId="42" fillId="0" borderId="0" xfId="0" applyNumberFormat="1" applyFont="1" applyAlignment="1">
      <alignment horizontal="right" vertical="top"/>
    </xf>
    <xf numFmtId="0" fontId="45" fillId="0" borderId="0" xfId="0" applyFont="1" applyAlignment="1">
      <alignment horizontal="center" vertical="center"/>
    </xf>
    <xf numFmtId="4" fontId="45" fillId="0" borderId="3" xfId="0" applyNumberFormat="1" applyFont="1" applyBorder="1" applyAlignment="1">
      <alignment horizontal="center" vertical="distributed"/>
    </xf>
    <xf numFmtId="4" fontId="45" fillId="0" borderId="0" xfId="0" applyNumberFormat="1" applyFont="1" applyAlignment="1">
      <alignment horizontal="center" vertical="center"/>
    </xf>
    <xf numFmtId="4" fontId="45" fillId="0" borderId="0" xfId="0" applyNumberFormat="1" applyFont="1" applyAlignment="1">
      <alignment horizontal="center" vertical="top"/>
    </xf>
    <xf numFmtId="0" fontId="46" fillId="0" borderId="2" xfId="0" applyFont="1" applyBorder="1" applyAlignment="1">
      <alignment vertical="top" wrapText="1"/>
    </xf>
    <xf numFmtId="4" fontId="46" fillId="0" borderId="2" xfId="0" applyNumberFormat="1" applyFont="1" applyBorder="1" applyAlignment="1">
      <alignment horizontal="center" vertical="distributed"/>
    </xf>
    <xf numFmtId="4" fontId="45" fillId="0" borderId="0" xfId="0" applyNumberFormat="1" applyFont="1" applyAlignment="1" applyProtection="1">
      <alignment horizontal="center" vertical="top"/>
      <protection hidden="1"/>
    </xf>
    <xf numFmtId="0" fontId="45" fillId="0" borderId="3" xfId="4" applyFont="1" applyBorder="1" applyAlignment="1" applyProtection="1">
      <alignment horizontal="center" vertical="center" wrapText="1"/>
      <protection hidden="1"/>
    </xf>
    <xf numFmtId="4" fontId="45" fillId="0" borderId="3" xfId="0" applyNumberFormat="1" applyFont="1" applyBorder="1" applyAlignment="1" applyProtection="1">
      <alignment horizontal="center" vertical="center" wrapText="1"/>
      <protection hidden="1"/>
    </xf>
    <xf numFmtId="0" fontId="42" fillId="0" borderId="3" xfId="0" applyFont="1" applyBorder="1" applyProtection="1">
      <protection hidden="1"/>
    </xf>
    <xf numFmtId="4" fontId="42" fillId="0" borderId="0" xfId="0" applyNumberFormat="1" applyFont="1" applyAlignment="1" applyProtection="1">
      <alignment vertical="top"/>
      <protection hidden="1"/>
    </xf>
    <xf numFmtId="0" fontId="42" fillId="0" borderId="3" xfId="0" applyFont="1" applyBorder="1" applyAlignment="1" applyProtection="1">
      <alignment vertical="top" wrapText="1"/>
      <protection hidden="1"/>
    </xf>
    <xf numFmtId="4" fontId="42" fillId="0" borderId="3" xfId="0" applyNumberFormat="1" applyFont="1" applyBorder="1" applyAlignment="1" applyProtection="1">
      <alignment horizontal="left" vertical="top" wrapText="1"/>
      <protection hidden="1"/>
    </xf>
    <xf numFmtId="14" fontId="42" fillId="0" borderId="3" xfId="0" applyNumberFormat="1" applyFont="1" applyBorder="1" applyProtection="1">
      <protection hidden="1"/>
    </xf>
    <xf numFmtId="4" fontId="43" fillId="0" borderId="0" xfId="0" applyNumberFormat="1" applyFont="1" applyAlignment="1" applyProtection="1">
      <alignment vertical="top"/>
      <protection hidden="1"/>
    </xf>
    <xf numFmtId="0" fontId="43" fillId="0" borderId="3" xfId="0" applyFont="1" applyBorder="1" applyAlignment="1" applyProtection="1">
      <alignment vertical="top" wrapText="1"/>
      <protection hidden="1"/>
    </xf>
    <xf numFmtId="4" fontId="43" fillId="0" borderId="3" xfId="0" applyNumberFormat="1" applyFont="1" applyBorder="1" applyAlignment="1" applyProtection="1">
      <alignment horizontal="left" vertical="top" wrapText="1"/>
      <protection hidden="1"/>
    </xf>
    <xf numFmtId="0" fontId="43" fillId="0" borderId="3" xfId="0" applyFont="1" applyBorder="1" applyProtection="1">
      <protection hidden="1"/>
    </xf>
    <xf numFmtId="0" fontId="42" fillId="0" borderId="0" xfId="0" applyFont="1" applyProtection="1">
      <protection hidden="1"/>
    </xf>
    <xf numFmtId="3" fontId="42" fillId="0" borderId="0" xfId="0" applyNumberFormat="1" applyFont="1" applyAlignment="1" applyProtection="1">
      <alignment horizontal="center" vertical="center"/>
      <protection hidden="1"/>
    </xf>
    <xf numFmtId="4" fontId="42" fillId="0" borderId="0" xfId="0" applyNumberFormat="1" applyFont="1" applyAlignment="1" applyProtection="1">
      <alignment vertical="top" wrapText="1"/>
      <protection hidden="1"/>
    </xf>
    <xf numFmtId="3" fontId="42" fillId="0" borderId="0" xfId="0" applyNumberFormat="1" applyFont="1" applyAlignment="1" applyProtection="1">
      <alignment horizontal="right" vertical="top"/>
      <protection hidden="1"/>
    </xf>
    <xf numFmtId="0" fontId="43" fillId="0" borderId="2" xfId="0" applyFont="1" applyBorder="1" applyAlignment="1">
      <alignment vertical="top" wrapText="1"/>
    </xf>
    <xf numFmtId="4" fontId="42" fillId="0" borderId="0" xfId="0" applyNumberFormat="1" applyFont="1" applyAlignment="1">
      <alignment horizontal="center" vertical="center"/>
    </xf>
    <xf numFmtId="0" fontId="42" fillId="0" borderId="3" xfId="0" applyFont="1" applyBorder="1" applyAlignment="1">
      <alignment vertical="top" wrapText="1"/>
    </xf>
    <xf numFmtId="0" fontId="43" fillId="0" borderId="0" xfId="0" applyFont="1" applyAlignment="1">
      <alignment horizontal="center" vertical="center"/>
    </xf>
    <xf numFmtId="0" fontId="43" fillId="0" borderId="3" xfId="0" applyFont="1" applyBorder="1" applyAlignment="1">
      <alignment vertical="top" wrapText="1"/>
    </xf>
    <xf numFmtId="0" fontId="42" fillId="4" borderId="3" xfId="0" applyFont="1" applyFill="1" applyBorder="1" applyAlignment="1">
      <alignment vertical="top" wrapText="1"/>
    </xf>
    <xf numFmtId="3" fontId="42" fillId="4" borderId="3" xfId="0" applyNumberFormat="1" applyFont="1" applyFill="1" applyBorder="1" applyAlignment="1">
      <alignment vertical="top" wrapText="1"/>
    </xf>
    <xf numFmtId="3" fontId="43" fillId="3" borderId="0" xfId="0" applyNumberFormat="1" applyFont="1" applyFill="1" applyAlignment="1">
      <alignment horizontal="center" vertical="center"/>
    </xf>
    <xf numFmtId="3" fontId="42" fillId="3" borderId="0" xfId="0" applyNumberFormat="1" applyFont="1" applyFill="1" applyAlignment="1">
      <alignment vertical="top" wrapText="1"/>
    </xf>
    <xf numFmtId="3" fontId="43" fillId="3" borderId="0" xfId="0" applyNumberFormat="1" applyFont="1" applyFill="1" applyAlignment="1">
      <alignment vertical="top" wrapText="1"/>
    </xf>
    <xf numFmtId="4" fontId="43" fillId="3" borderId="0" xfId="0" applyNumberFormat="1" applyFont="1" applyFill="1" applyAlignment="1">
      <alignment horizontal="center"/>
    </xf>
    <xf numFmtId="3" fontId="43" fillId="3" borderId="3" xfId="0" applyNumberFormat="1" applyFont="1" applyFill="1" applyBorder="1" applyAlignment="1">
      <alignment vertical="top" wrapText="1"/>
    </xf>
    <xf numFmtId="4" fontId="43" fillId="3" borderId="3" xfId="0" applyNumberFormat="1" applyFont="1" applyFill="1" applyBorder="1" applyAlignment="1">
      <alignment horizontal="center"/>
    </xf>
    <xf numFmtId="4" fontId="43" fillId="2" borderId="7" xfId="0" applyNumberFormat="1" applyFont="1" applyFill="1" applyBorder="1" applyAlignment="1" applyProtection="1">
      <alignment horizontal="center"/>
      <protection locked="0"/>
    </xf>
    <xf numFmtId="4" fontId="43" fillId="2" borderId="8" xfId="0" applyNumberFormat="1" applyFont="1" applyFill="1" applyBorder="1" applyAlignment="1" applyProtection="1">
      <alignment horizontal="center"/>
      <protection locked="0"/>
    </xf>
    <xf numFmtId="0" fontId="43" fillId="5" borderId="0" xfId="0" applyFont="1" applyFill="1" applyAlignment="1">
      <alignment vertical="top" wrapText="1"/>
    </xf>
    <xf numFmtId="41" fontId="47" fillId="5" borderId="3" xfId="5" applyNumberFormat="1" applyFont="1" applyFill="1" applyBorder="1" applyAlignment="1" applyProtection="1">
      <alignment horizontal="center"/>
    </xf>
    <xf numFmtId="0" fontId="42" fillId="0" borderId="0" xfId="0" applyFont="1" applyAlignment="1">
      <alignment vertical="top" wrapText="1"/>
    </xf>
    <xf numFmtId="4" fontId="42" fillId="0" borderId="0" xfId="0" applyNumberFormat="1" applyFont="1" applyAlignment="1">
      <alignment horizontal="center"/>
    </xf>
    <xf numFmtId="4" fontId="42" fillId="0" borderId="0" xfId="0" applyNumberFormat="1" applyFont="1"/>
    <xf numFmtId="0" fontId="43" fillId="0" borderId="3" xfId="0" applyFont="1" applyBorder="1"/>
    <xf numFmtId="4" fontId="43" fillId="0" borderId="3" xfId="0" applyNumberFormat="1" applyFont="1" applyBorder="1"/>
    <xf numFmtId="0" fontId="43" fillId="0" borderId="0" xfId="0" applyFont="1"/>
    <xf numFmtId="4" fontId="42" fillId="0" borderId="3" xfId="0" applyNumberFormat="1" applyFont="1" applyBorder="1" applyAlignment="1">
      <alignment horizontal="center"/>
    </xf>
    <xf numFmtId="4" fontId="42" fillId="0" borderId="3" xfId="0" applyNumberFormat="1" applyFont="1" applyBorder="1"/>
    <xf numFmtId="0" fontId="45" fillId="4" borderId="3" xfId="0" applyFont="1" applyFill="1" applyBorder="1" applyAlignment="1">
      <alignment horizontal="left" vertical="center" wrapText="1"/>
    </xf>
    <xf numFmtId="0" fontId="46" fillId="4" borderId="3" xfId="0" applyFont="1" applyFill="1" applyBorder="1" applyAlignment="1">
      <alignment horizontal="left" vertical="center" wrapText="1"/>
    </xf>
    <xf numFmtId="0" fontId="8" fillId="3" borderId="0" xfId="5" applyNumberFormat="1" applyFont="1" applyFill="1" applyBorder="1" applyAlignment="1" applyProtection="1">
      <alignment horizontal="center" vertical="top"/>
    </xf>
    <xf numFmtId="164" fontId="7" fillId="0" borderId="0" xfId="0" applyNumberFormat="1" applyFont="1" applyAlignment="1">
      <alignment wrapText="1"/>
    </xf>
    <xf numFmtId="165" fontId="16" fillId="0" borderId="0" xfId="0" applyNumberFormat="1" applyFont="1" applyAlignment="1">
      <alignment wrapText="1"/>
    </xf>
    <xf numFmtId="166" fontId="9" fillId="3" borderId="3" xfId="0" applyNumberFormat="1" applyFont="1" applyFill="1" applyBorder="1" applyAlignment="1">
      <alignment horizontal="center" vertical="center"/>
    </xf>
    <xf numFmtId="0" fontId="16" fillId="0" borderId="3" xfId="0" applyFont="1" applyBorder="1" applyAlignment="1">
      <alignment vertical="top" wrapText="1"/>
    </xf>
    <xf numFmtId="0" fontId="24" fillId="0" borderId="0" xfId="0" applyFont="1" applyAlignment="1">
      <alignment vertical="center"/>
    </xf>
    <xf numFmtId="4" fontId="27" fillId="0" borderId="0" xfId="0" applyNumberFormat="1" applyFont="1" applyAlignment="1">
      <alignment vertical="center"/>
    </xf>
    <xf numFmtId="0" fontId="48" fillId="3" borderId="0" xfId="0" applyFont="1" applyFill="1" applyAlignment="1">
      <alignment horizontal="right" vertical="center" wrapText="1"/>
    </xf>
    <xf numFmtId="4" fontId="17" fillId="3" borderId="0" xfId="1" applyNumberFormat="1" applyFont="1" applyFill="1" applyAlignment="1">
      <alignment horizontal="right" vertical="top"/>
    </xf>
    <xf numFmtId="0" fontId="49" fillId="3" borderId="0" xfId="1" applyFont="1" applyFill="1" applyAlignment="1">
      <alignment vertical="top"/>
    </xf>
    <xf numFmtId="10" fontId="13" fillId="3" borderId="0" xfId="1" applyNumberFormat="1" applyFont="1" applyFill="1" applyAlignment="1">
      <alignment horizontal="right" vertical="top"/>
    </xf>
    <xf numFmtId="4" fontId="13" fillId="3" borderId="0" xfId="1" applyNumberFormat="1" applyFont="1" applyFill="1" applyAlignment="1">
      <alignment horizontal="right" vertical="top"/>
    </xf>
    <xf numFmtId="1" fontId="46" fillId="2" borderId="10" xfId="0" applyNumberFormat="1" applyFont="1" applyFill="1" applyBorder="1" applyAlignment="1" applyProtection="1">
      <alignment horizontal="center" vertical="center"/>
      <protection locked="0"/>
    </xf>
    <xf numFmtId="14" fontId="46" fillId="2" borderId="10" xfId="0" applyNumberFormat="1" applyFont="1" applyFill="1" applyBorder="1" applyAlignment="1" applyProtection="1">
      <alignment horizontal="center" vertical="center"/>
      <protection locked="0"/>
    </xf>
    <xf numFmtId="0" fontId="41" fillId="0" borderId="0" xfId="0" applyFont="1"/>
    <xf numFmtId="0" fontId="41" fillId="0" borderId="0" xfId="0" applyFont="1" applyAlignment="1">
      <alignment vertical="top" wrapText="1"/>
    </xf>
    <xf numFmtId="0" fontId="24" fillId="3" borderId="0" xfId="0" applyFont="1" applyFill="1" applyAlignment="1">
      <alignment vertical="top" wrapText="1"/>
    </xf>
    <xf numFmtId="0" fontId="24" fillId="3" borderId="0" xfId="0" applyFont="1" applyFill="1"/>
    <xf numFmtId="0" fontId="8" fillId="3" borderId="0" xfId="1" applyFont="1" applyFill="1" applyAlignment="1">
      <alignment vertical="top"/>
    </xf>
    <xf numFmtId="49" fontId="22" fillId="3" borderId="3" xfId="1" applyNumberFormat="1" applyFont="1" applyFill="1" applyBorder="1" applyAlignment="1">
      <alignment horizontal="center" vertical="top"/>
    </xf>
    <xf numFmtId="0" fontId="35" fillId="3" borderId="3" xfId="1" applyFont="1" applyFill="1" applyBorder="1" applyAlignment="1" applyProtection="1">
      <alignment horizontal="center" vertical="top"/>
      <protection hidden="1"/>
    </xf>
    <xf numFmtId="0" fontId="0" fillId="0" borderId="0" xfId="0" applyAlignment="1">
      <alignment vertical="top" wrapText="1"/>
    </xf>
    <xf numFmtId="0" fontId="50" fillId="3" borderId="3" xfId="0" applyFont="1" applyFill="1" applyBorder="1" applyAlignment="1" applyProtection="1">
      <alignment horizontal="center"/>
      <protection hidden="1"/>
    </xf>
    <xf numFmtId="4" fontId="51" fillId="0" borderId="3" xfId="0" applyNumberFormat="1" applyFont="1" applyBorder="1" applyAlignment="1" applyProtection="1">
      <alignment horizontal="center" vertical="distributed"/>
      <protection hidden="1"/>
    </xf>
    <xf numFmtId="4" fontId="9" fillId="0" borderId="3" xfId="0" applyNumberFormat="1" applyFont="1" applyBorder="1" applyAlignment="1">
      <alignment horizontal="center" vertical="center" wrapText="1"/>
    </xf>
    <xf numFmtId="2" fontId="7" fillId="0" borderId="7" xfId="1" applyNumberFormat="1" applyFont="1" applyBorder="1" applyAlignment="1">
      <alignment horizontal="center" vertical="top"/>
    </xf>
    <xf numFmtId="9" fontId="23" fillId="0" borderId="0" xfId="0" applyNumberFormat="1" applyFont="1" applyAlignment="1">
      <alignment vertical="top"/>
    </xf>
    <xf numFmtId="0" fontId="23" fillId="0" borderId="0" xfId="0" applyFont="1" applyAlignment="1">
      <alignment vertical="top"/>
    </xf>
    <xf numFmtId="4" fontId="52" fillId="0" borderId="0" xfId="1" applyNumberFormat="1" applyFont="1" applyAlignment="1" applyProtection="1">
      <alignment vertical="top" wrapText="1"/>
      <protection hidden="1"/>
    </xf>
    <xf numFmtId="4" fontId="7" fillId="2" borderId="11" xfId="0" applyNumberFormat="1" applyFont="1" applyFill="1" applyBorder="1" applyAlignment="1" applyProtection="1">
      <alignment vertical="center" wrapText="1"/>
      <protection locked="0"/>
    </xf>
    <xf numFmtId="4" fontId="7" fillId="2" borderId="7" xfId="0" applyNumberFormat="1" applyFont="1" applyFill="1" applyBorder="1" applyAlignment="1" applyProtection="1">
      <alignment vertical="center" wrapText="1"/>
      <protection locked="0"/>
    </xf>
    <xf numFmtId="49" fontId="10" fillId="0" borderId="3" xfId="1" applyNumberFormat="1" applyFont="1" applyBorder="1" applyAlignment="1">
      <alignment vertical="top"/>
    </xf>
    <xf numFmtId="4" fontId="10" fillId="0" borderId="11" xfId="1" applyNumberFormat="1" applyFont="1" applyBorder="1" applyAlignment="1">
      <alignment vertical="distributed"/>
    </xf>
    <xf numFmtId="4" fontId="10" fillId="0" borderId="7" xfId="1" applyNumberFormat="1" applyFont="1" applyBorder="1" applyAlignment="1">
      <alignment vertical="distributed"/>
    </xf>
    <xf numFmtId="4" fontId="7" fillId="0" borderId="0" xfId="0" applyNumberFormat="1" applyFont="1" applyAlignment="1">
      <alignment wrapText="1"/>
    </xf>
    <xf numFmtId="167" fontId="23" fillId="0" borderId="0" xfId="0" applyNumberFormat="1" applyFont="1"/>
    <xf numFmtId="0" fontId="53" fillId="3" borderId="3" xfId="1" applyFont="1" applyFill="1" applyBorder="1" applyAlignment="1">
      <alignment horizontal="center" vertical="top"/>
    </xf>
    <xf numFmtId="4" fontId="7" fillId="3" borderId="5" xfId="0" applyNumberFormat="1" applyFont="1" applyFill="1" applyBorder="1" applyAlignment="1">
      <alignment horizontal="right" vertical="center" wrapText="1"/>
    </xf>
    <xf numFmtId="0" fontId="54" fillId="0" borderId="0" xfId="1" applyFont="1" applyAlignment="1" applyProtection="1">
      <alignment vertical="top" wrapText="1"/>
      <protection hidden="1"/>
    </xf>
    <xf numFmtId="0" fontId="55" fillId="3" borderId="0" xfId="1" applyFont="1" applyFill="1" applyAlignment="1" applyProtection="1">
      <alignment vertical="top" wrapText="1"/>
      <protection hidden="1"/>
    </xf>
    <xf numFmtId="0" fontId="54" fillId="3" borderId="0" xfId="1" applyFont="1" applyFill="1" applyAlignment="1" applyProtection="1">
      <alignment vertical="top" wrapText="1"/>
      <protection hidden="1"/>
    </xf>
    <xf numFmtId="4" fontId="56" fillId="3" borderId="0" xfId="1" applyNumberFormat="1" applyFont="1" applyFill="1" applyAlignment="1" applyProtection="1">
      <alignment vertical="top" wrapText="1"/>
      <protection hidden="1"/>
    </xf>
    <xf numFmtId="0" fontId="56" fillId="3" borderId="0" xfId="1" applyFont="1" applyFill="1" applyAlignment="1" applyProtection="1">
      <alignment vertical="top" wrapText="1"/>
      <protection hidden="1"/>
    </xf>
    <xf numFmtId="4" fontId="54" fillId="3" borderId="0" xfId="1" applyNumberFormat="1" applyFont="1" applyFill="1" applyAlignment="1" applyProtection="1">
      <alignment vertical="top" wrapText="1"/>
      <protection hidden="1"/>
    </xf>
    <xf numFmtId="0" fontId="56" fillId="0" borderId="0" xfId="1" applyFont="1" applyAlignment="1" applyProtection="1">
      <alignment vertical="top" wrapText="1"/>
      <protection hidden="1"/>
    </xf>
    <xf numFmtId="0" fontId="57" fillId="3" borderId="0" xfId="1" applyFont="1" applyFill="1" applyAlignment="1" applyProtection="1">
      <alignment vertical="top" wrapText="1"/>
      <protection hidden="1"/>
    </xf>
    <xf numFmtId="3" fontId="42" fillId="3" borderId="3" xfId="0" applyNumberFormat="1" applyFont="1" applyFill="1" applyBorder="1" applyAlignment="1">
      <alignment horizontal="left" vertical="top" wrapText="1"/>
    </xf>
    <xf numFmtId="3" fontId="43" fillId="4" borderId="3" xfId="0" applyNumberFormat="1" applyFont="1" applyFill="1" applyBorder="1" applyAlignment="1">
      <alignment horizontal="right"/>
    </xf>
    <xf numFmtId="0" fontId="59" fillId="4" borderId="0" xfId="0" applyFont="1" applyFill="1"/>
    <xf numFmtId="4" fontId="7" fillId="2" borderId="3" xfId="0" applyNumberFormat="1" applyFont="1" applyFill="1" applyBorder="1" applyAlignment="1" applyProtection="1">
      <alignment horizontal="right" vertical="top" wrapText="1"/>
      <protection locked="0"/>
    </xf>
    <xf numFmtId="4" fontId="7" fillId="3" borderId="3" xfId="1" applyNumberFormat="1" applyFont="1" applyFill="1" applyBorder="1" applyAlignment="1">
      <alignment horizontal="right" vertical="top" wrapText="1"/>
    </xf>
    <xf numFmtId="4" fontId="21" fillId="3" borderId="3" xfId="1" applyNumberFormat="1" applyFont="1" applyFill="1" applyBorder="1" applyAlignment="1">
      <alignment horizontal="right" vertical="top" wrapText="1"/>
    </xf>
    <xf numFmtId="4" fontId="7" fillId="3" borderId="3" xfId="0" applyNumberFormat="1" applyFont="1" applyFill="1" applyBorder="1" applyAlignment="1">
      <alignment horizontal="right" vertical="top" wrapText="1"/>
    </xf>
    <xf numFmtId="4" fontId="10" fillId="0" borderId="3" xfId="0" applyNumberFormat="1" applyFont="1" applyBorder="1" applyAlignment="1">
      <alignment horizontal="right" vertical="top" wrapText="1"/>
    </xf>
    <xf numFmtId="4" fontId="7" fillId="0" borderId="3" xfId="0" applyNumberFormat="1" applyFont="1" applyBorder="1" applyAlignment="1">
      <alignment horizontal="right" vertical="top" wrapText="1"/>
    </xf>
    <xf numFmtId="4" fontId="21" fillId="4" borderId="3" xfId="1" applyNumberFormat="1" applyFont="1" applyFill="1" applyBorder="1" applyAlignment="1">
      <alignment horizontal="right" vertical="top" wrapText="1"/>
    </xf>
    <xf numFmtId="4" fontId="8" fillId="3" borderId="3" xfId="1" applyNumberFormat="1" applyFont="1" applyFill="1" applyBorder="1" applyAlignment="1">
      <alignment horizontal="right" vertical="top" wrapText="1"/>
    </xf>
    <xf numFmtId="4" fontId="22" fillId="4" borderId="3" xfId="1" applyNumberFormat="1" applyFont="1" applyFill="1" applyBorder="1" applyAlignment="1">
      <alignment horizontal="right" vertical="top" wrapText="1"/>
    </xf>
    <xf numFmtId="4" fontId="7" fillId="2" borderId="5" xfId="0" applyNumberFormat="1" applyFont="1" applyFill="1" applyBorder="1" applyAlignment="1" applyProtection="1">
      <alignment horizontal="right" vertical="top" wrapText="1"/>
      <protection locked="0"/>
    </xf>
    <xf numFmtId="4" fontId="9" fillId="3" borderId="3" xfId="0" applyNumberFormat="1" applyFont="1" applyFill="1" applyBorder="1" applyAlignment="1">
      <alignment horizontal="right" vertical="top" wrapText="1"/>
    </xf>
    <xf numFmtId="4" fontId="21" fillId="3" borderId="5" xfId="1" applyNumberFormat="1" applyFont="1" applyFill="1" applyBorder="1" applyAlignment="1">
      <alignment horizontal="right" vertical="top" wrapText="1"/>
    </xf>
    <xf numFmtId="4" fontId="7" fillId="3" borderId="5" xfId="1" applyNumberFormat="1" applyFont="1" applyFill="1" applyBorder="1" applyAlignment="1">
      <alignment horizontal="right" vertical="top" wrapText="1"/>
    </xf>
    <xf numFmtId="4" fontId="10" fillId="2" borderId="5" xfId="1" applyNumberFormat="1" applyFont="1" applyFill="1" applyBorder="1" applyAlignment="1" applyProtection="1">
      <alignment horizontal="right" vertical="top" wrapText="1"/>
      <protection locked="0"/>
    </xf>
    <xf numFmtId="4" fontId="10" fillId="2" borderId="3" xfId="1" applyNumberFormat="1" applyFont="1" applyFill="1" applyBorder="1" applyAlignment="1" applyProtection="1">
      <alignment horizontal="right" vertical="top" wrapText="1"/>
      <protection locked="0"/>
    </xf>
    <xf numFmtId="4" fontId="10" fillId="0" borderId="5" xfId="1" applyNumberFormat="1" applyFont="1" applyBorder="1" applyAlignment="1">
      <alignment horizontal="right" vertical="top" wrapText="1"/>
    </xf>
    <xf numFmtId="4" fontId="10" fillId="0" borderId="3" xfId="1" applyNumberFormat="1" applyFont="1" applyBorder="1" applyAlignment="1">
      <alignment horizontal="right" vertical="top" wrapText="1"/>
    </xf>
    <xf numFmtId="4" fontId="7" fillId="2" borderId="5" xfId="1" applyNumberFormat="1" applyFont="1" applyFill="1" applyBorder="1" applyAlignment="1" applyProtection="1">
      <alignment horizontal="right" vertical="top" wrapText="1"/>
      <protection locked="0"/>
    </xf>
    <xf numFmtId="4" fontId="7" fillId="2" borderId="3" xfId="1" applyNumberFormat="1" applyFont="1" applyFill="1" applyBorder="1" applyAlignment="1" applyProtection="1">
      <alignment horizontal="right" vertical="top" wrapText="1"/>
      <protection locked="0"/>
    </xf>
    <xf numFmtId="4" fontId="8" fillId="3" borderId="3" xfId="0" applyNumberFormat="1" applyFont="1" applyFill="1" applyBorder="1" applyAlignment="1">
      <alignment horizontal="right" vertical="top" wrapText="1"/>
    </xf>
    <xf numFmtId="4" fontId="7" fillId="3" borderId="5" xfId="0" applyNumberFormat="1" applyFont="1" applyFill="1" applyBorder="1" applyAlignment="1">
      <alignment horizontal="right" vertical="top" wrapText="1"/>
    </xf>
    <xf numFmtId="4" fontId="7" fillId="0" borderId="5" xfId="1" applyNumberFormat="1" applyFont="1" applyBorder="1" applyAlignment="1">
      <alignment horizontal="right" vertical="top" wrapText="1"/>
    </xf>
    <xf numFmtId="4" fontId="7" fillId="0" borderId="3" xfId="1" applyNumberFormat="1" applyFont="1" applyBorder="1" applyAlignment="1">
      <alignment horizontal="right" vertical="top" wrapText="1"/>
    </xf>
    <xf numFmtId="4" fontId="22" fillId="3" borderId="3" xfId="1" applyNumberFormat="1" applyFont="1" applyFill="1" applyBorder="1" applyAlignment="1">
      <alignment horizontal="right" vertical="top" wrapText="1"/>
    </xf>
    <xf numFmtId="0" fontId="29" fillId="0" borderId="0" xfId="0" applyFont="1" applyAlignment="1">
      <alignment horizontal="left" vertical="top" wrapText="1"/>
    </xf>
    <xf numFmtId="0" fontId="23" fillId="0" borderId="0" xfId="0" applyFont="1" applyAlignment="1">
      <alignment horizontal="left" vertical="top" wrapText="1"/>
    </xf>
    <xf numFmtId="0" fontId="41" fillId="0" borderId="0" xfId="0" applyFont="1" applyAlignment="1">
      <alignment vertical="center"/>
    </xf>
    <xf numFmtId="0" fontId="62" fillId="0" borderId="0" xfId="0" applyFont="1"/>
    <xf numFmtId="0" fontId="41" fillId="0" borderId="3" xfId="0" applyFont="1" applyBorder="1" applyAlignment="1">
      <alignment horizontal="center" vertical="center" wrapText="1"/>
    </xf>
    <xf numFmtId="0" fontId="41" fillId="0" borderId="3" xfId="0" applyFont="1" applyBorder="1" applyAlignment="1">
      <alignment vertical="top" wrapText="1"/>
    </xf>
    <xf numFmtId="0" fontId="41" fillId="0" borderId="3" xfId="0" applyFont="1" applyBorder="1" applyAlignment="1">
      <alignment vertical="center" wrapText="1"/>
    </xf>
    <xf numFmtId="0" fontId="49" fillId="3" borderId="0" xfId="1" applyFont="1" applyFill="1" applyAlignment="1" applyProtection="1">
      <alignment vertical="top"/>
      <protection hidden="1"/>
    </xf>
    <xf numFmtId="0" fontId="36" fillId="3" borderId="0" xfId="1" applyFont="1" applyFill="1" applyAlignment="1" applyProtection="1">
      <alignment vertical="top"/>
      <protection hidden="1"/>
    </xf>
    <xf numFmtId="0" fontId="32" fillId="3" borderId="3" xfId="1" applyFont="1" applyFill="1" applyBorder="1" applyAlignment="1" applyProtection="1">
      <alignment horizontal="left" vertical="top" wrapText="1"/>
      <protection hidden="1"/>
    </xf>
    <xf numFmtId="0" fontId="34" fillId="4" borderId="3" xfId="1" applyFont="1" applyFill="1" applyBorder="1" applyAlignment="1">
      <alignment vertical="top" wrapText="1"/>
    </xf>
    <xf numFmtId="0" fontId="63" fillId="0" borderId="5" xfId="0" applyFont="1" applyBorder="1" applyAlignment="1">
      <alignment horizontal="left" vertical="center" wrapText="1"/>
    </xf>
    <xf numFmtId="0" fontId="63" fillId="0" borderId="5" xfId="0" applyFont="1" applyBorder="1" applyAlignment="1">
      <alignment vertical="top" wrapText="1"/>
    </xf>
    <xf numFmtId="4" fontId="33" fillId="3" borderId="3" xfId="1" applyNumberFormat="1" applyFont="1" applyFill="1" applyBorder="1" applyAlignment="1" applyProtection="1">
      <alignment horizontal="center" vertical="center" wrapText="1"/>
      <protection hidden="1"/>
    </xf>
    <xf numFmtId="0" fontId="63" fillId="0" borderId="3" xfId="0" applyFont="1" applyBorder="1" applyAlignment="1">
      <alignment horizontal="left" vertical="center" wrapText="1"/>
    </xf>
    <xf numFmtId="0" fontId="33" fillId="3" borderId="0" xfId="1" applyFont="1" applyFill="1" applyAlignment="1">
      <alignment vertical="top" wrapText="1"/>
    </xf>
    <xf numFmtId="4" fontId="22" fillId="3" borderId="0" xfId="1" applyNumberFormat="1" applyFont="1" applyFill="1" applyAlignment="1">
      <alignment horizontal="center" vertical="center"/>
    </xf>
    <xf numFmtId="0" fontId="9" fillId="3" borderId="0" xfId="0" applyFont="1" applyFill="1" applyAlignment="1">
      <alignment horizontal="center" vertical="center"/>
    </xf>
    <xf numFmtId="0" fontId="63" fillId="3" borderId="3" xfId="1" applyFont="1" applyFill="1" applyBorder="1" applyAlignment="1">
      <alignment vertical="top" wrapText="1"/>
    </xf>
    <xf numFmtId="4" fontId="21" fillId="0" borderId="3" xfId="1" applyNumberFormat="1" applyFont="1" applyBorder="1" applyAlignment="1">
      <alignment horizontal="right" vertical="top" wrapText="1"/>
    </xf>
    <xf numFmtId="0" fontId="63" fillId="0" borderId="3" xfId="1" applyFont="1" applyBorder="1" applyAlignment="1" applyProtection="1">
      <alignment horizontal="center" vertical="top"/>
      <protection hidden="1"/>
    </xf>
    <xf numFmtId="3" fontId="42" fillId="0" borderId="3" xfId="0" applyNumberFormat="1" applyFont="1" applyBorder="1" applyAlignment="1">
      <alignment horizontal="center" vertical="top" wrapText="1"/>
    </xf>
    <xf numFmtId="3" fontId="42" fillId="2" borderId="3" xfId="0" applyNumberFormat="1" applyFont="1" applyFill="1" applyBorder="1" applyAlignment="1" applyProtection="1">
      <alignment horizontal="right" vertical="center" wrapText="1"/>
      <protection locked="0"/>
    </xf>
    <xf numFmtId="3" fontId="43" fillId="0" borderId="3" xfId="0" applyNumberFormat="1" applyFont="1" applyBorder="1" applyAlignment="1">
      <alignment horizontal="center"/>
    </xf>
    <xf numFmtId="3" fontId="44" fillId="4" borderId="3" xfId="0" applyNumberFormat="1" applyFont="1" applyFill="1" applyBorder="1" applyAlignment="1">
      <alignment horizontal="center"/>
    </xf>
    <xf numFmtId="3" fontId="42" fillId="4" borderId="3" xfId="0" applyNumberFormat="1" applyFont="1" applyFill="1" applyBorder="1" applyAlignment="1">
      <alignment horizontal="center" vertical="center"/>
    </xf>
    <xf numFmtId="3" fontId="43" fillId="4" borderId="3" xfId="0" applyNumberFormat="1" applyFont="1" applyFill="1" applyBorder="1" applyAlignment="1">
      <alignment horizontal="center"/>
    </xf>
    <xf numFmtId="3" fontId="43" fillId="3" borderId="0" xfId="0" applyNumberFormat="1" applyFont="1" applyFill="1" applyAlignment="1">
      <alignment horizontal="center"/>
    </xf>
    <xf numFmtId="3" fontId="43" fillId="3" borderId="3" xfId="0" applyNumberFormat="1" applyFont="1" applyFill="1" applyBorder="1" applyAlignment="1">
      <alignment horizontal="center"/>
    </xf>
    <xf numFmtId="3" fontId="42" fillId="2" borderId="3" xfId="0" applyNumberFormat="1" applyFont="1" applyFill="1" applyBorder="1" applyAlignment="1" applyProtection="1">
      <alignment vertical="top"/>
      <protection locked="0"/>
    </xf>
    <xf numFmtId="3" fontId="42" fillId="3" borderId="3" xfId="0" applyNumberFormat="1" applyFont="1" applyFill="1" applyBorder="1" applyAlignment="1">
      <alignment vertical="top"/>
    </xf>
    <xf numFmtId="3" fontId="42" fillId="7" borderId="3" xfId="0" applyNumberFormat="1" applyFont="1" applyFill="1" applyBorder="1" applyAlignment="1" applyProtection="1">
      <alignment vertical="top"/>
      <protection locked="0"/>
    </xf>
    <xf numFmtId="3" fontId="43" fillId="3" borderId="9" xfId="0" applyNumberFormat="1" applyFont="1" applyFill="1" applyBorder="1" applyAlignment="1">
      <alignment horizontal="center"/>
    </xf>
    <xf numFmtId="3" fontId="43" fillId="2" borderId="7" xfId="0" applyNumberFormat="1" applyFont="1" applyFill="1" applyBorder="1" applyAlignment="1" applyProtection="1">
      <alignment horizontal="center"/>
      <protection locked="0"/>
    </xf>
    <xf numFmtId="3" fontId="43" fillId="2" borderId="8" xfId="0" applyNumberFormat="1" applyFont="1" applyFill="1" applyBorder="1" applyAlignment="1" applyProtection="1">
      <alignment horizontal="center"/>
      <protection locked="0"/>
    </xf>
    <xf numFmtId="3" fontId="42" fillId="4" borderId="3" xfId="0" applyNumberFormat="1" applyFont="1" applyFill="1" applyBorder="1" applyAlignment="1" applyProtection="1">
      <alignment horizontal="center"/>
      <protection hidden="1"/>
    </xf>
    <xf numFmtId="10" fontId="42" fillId="4" borderId="3" xfId="0" applyNumberFormat="1" applyFont="1" applyFill="1" applyBorder="1" applyAlignment="1" applyProtection="1">
      <alignment horizontal="center"/>
      <protection hidden="1"/>
    </xf>
    <xf numFmtId="0" fontId="7" fillId="3" borderId="3" xfId="1" applyFont="1" applyFill="1" applyBorder="1" applyAlignment="1">
      <alignment horizontal="left" vertical="top" wrapText="1"/>
    </xf>
    <xf numFmtId="0" fontId="7" fillId="0" borderId="0" xfId="0" applyFont="1" applyAlignment="1" applyProtection="1">
      <alignment wrapText="1"/>
      <protection hidden="1"/>
    </xf>
    <xf numFmtId="0" fontId="7" fillId="0" borderId="3" xfId="0" applyFont="1" applyBorder="1" applyAlignment="1" applyProtection="1">
      <alignment wrapText="1"/>
      <protection hidden="1"/>
    </xf>
    <xf numFmtId="4" fontId="7" fillId="0" borderId="3" xfId="0" applyNumberFormat="1" applyFont="1" applyBorder="1" applyAlignment="1" applyProtection="1">
      <alignment wrapText="1"/>
      <protection hidden="1"/>
    </xf>
    <xf numFmtId="49" fontId="7" fillId="0" borderId="0" xfId="1" applyNumberFormat="1" applyFont="1" applyAlignment="1">
      <alignment horizontal="center" vertical="top"/>
    </xf>
    <xf numFmtId="4" fontId="7" fillId="3" borderId="0" xfId="1" applyNumberFormat="1" applyFont="1" applyFill="1" applyAlignment="1">
      <alignment horizontal="right" vertical="top"/>
    </xf>
    <xf numFmtId="4" fontId="7" fillId="0" borderId="0" xfId="1" applyNumberFormat="1" applyFont="1" applyAlignment="1">
      <alignment vertical="top" wrapText="1"/>
    </xf>
    <xf numFmtId="4" fontId="7" fillId="3" borderId="0" xfId="1" applyNumberFormat="1" applyFont="1" applyFill="1" applyAlignment="1">
      <alignment horizontal="center" vertical="distributed"/>
    </xf>
    <xf numFmtId="4" fontId="7" fillId="0" borderId="0" xfId="1" applyNumberFormat="1" applyFont="1" applyAlignment="1">
      <alignment vertical="distributed"/>
    </xf>
    <xf numFmtId="10" fontId="7" fillId="0" borderId="0" xfId="1" applyNumberFormat="1" applyFont="1" applyAlignment="1">
      <alignment horizontal="center" vertical="center"/>
    </xf>
    <xf numFmtId="4" fontId="7" fillId="0" borderId="0" xfId="1" applyNumberFormat="1" applyFont="1" applyAlignment="1">
      <alignment horizontal="center" vertical="center"/>
    </xf>
    <xf numFmtId="10" fontId="7" fillId="3" borderId="0" xfId="1" applyNumberFormat="1" applyFont="1" applyFill="1" applyAlignment="1">
      <alignment horizontal="right" vertical="top"/>
    </xf>
    <xf numFmtId="3" fontId="32" fillId="3" borderId="0" xfId="1" applyNumberFormat="1" applyFont="1" applyFill="1" applyAlignment="1">
      <alignment vertical="top"/>
    </xf>
    <xf numFmtId="9" fontId="32" fillId="3" borderId="0" xfId="1" applyNumberFormat="1" applyFont="1" applyFill="1" applyAlignment="1">
      <alignment vertical="top"/>
    </xf>
    <xf numFmtId="9" fontId="16" fillId="0" borderId="0" xfId="1" applyNumberFormat="1" applyFont="1" applyAlignment="1" applyProtection="1">
      <alignment vertical="top" wrapText="1"/>
      <protection hidden="1"/>
    </xf>
    <xf numFmtId="0" fontId="33" fillId="0" borderId="5" xfId="0" applyFont="1" applyBorder="1" applyAlignment="1">
      <alignment vertical="top" wrapText="1"/>
    </xf>
    <xf numFmtId="4" fontId="7" fillId="2" borderId="3" xfId="0" applyNumberFormat="1" applyFont="1" applyFill="1" applyBorder="1" applyAlignment="1" applyProtection="1">
      <alignment horizontal="center" vertical="center" wrapText="1"/>
      <protection locked="0"/>
    </xf>
    <xf numFmtId="4" fontId="7" fillId="2" borderId="3" xfId="1" applyNumberFormat="1" applyFont="1" applyFill="1" applyBorder="1" applyAlignment="1" applyProtection="1">
      <alignment horizontal="center" vertical="center"/>
      <protection locked="0"/>
    </xf>
    <xf numFmtId="4" fontId="14" fillId="0" borderId="3" xfId="5" applyNumberFormat="1" applyFont="1" applyFill="1" applyBorder="1" applyAlignment="1" applyProtection="1">
      <alignment horizontal="center" vertical="center"/>
    </xf>
    <xf numFmtId="3" fontId="42" fillId="0" borderId="3" xfId="0" applyNumberFormat="1" applyFont="1" applyBorder="1" applyAlignment="1" applyProtection="1">
      <alignment horizontal="center"/>
      <protection hidden="1"/>
    </xf>
    <xf numFmtId="4" fontId="42" fillId="0" borderId="3" xfId="0" applyNumberFormat="1" applyFont="1" applyBorder="1" applyAlignment="1" applyProtection="1">
      <alignment horizontal="center"/>
      <protection hidden="1"/>
    </xf>
    <xf numFmtId="0" fontId="43" fillId="0" borderId="0" xfId="0" applyFont="1" applyProtection="1">
      <protection hidden="1"/>
    </xf>
    <xf numFmtId="3" fontId="43" fillId="0" borderId="3" xfId="0" applyNumberFormat="1" applyFont="1" applyBorder="1" applyAlignment="1" applyProtection="1">
      <alignment vertical="top" wrapText="1"/>
      <protection hidden="1"/>
    </xf>
    <xf numFmtId="3" fontId="43" fillId="0" borderId="0" xfId="0" applyNumberFormat="1" applyFont="1" applyAlignment="1" applyProtection="1">
      <alignment horizontal="center" vertical="center"/>
      <protection hidden="1"/>
    </xf>
    <xf numFmtId="49" fontId="13" fillId="0" borderId="0" xfId="1" applyNumberFormat="1" applyFont="1" applyAlignment="1">
      <alignment horizontal="center" vertical="top"/>
    </xf>
    <xf numFmtId="0" fontId="13" fillId="0" borderId="0" xfId="1" applyFont="1" applyAlignment="1">
      <alignment vertical="top" wrapText="1"/>
    </xf>
    <xf numFmtId="4" fontId="13" fillId="3" borderId="0" xfId="0" applyNumberFormat="1" applyFont="1" applyFill="1" applyAlignment="1" applyProtection="1">
      <alignment horizontal="right" vertical="center" wrapText="1"/>
      <protection locked="0"/>
    </xf>
    <xf numFmtId="4" fontId="13" fillId="0" borderId="0" xfId="1" applyNumberFormat="1" applyFont="1" applyAlignment="1">
      <alignment vertical="distributed"/>
    </xf>
    <xf numFmtId="10" fontId="13" fillId="0" borderId="0" xfId="1" applyNumberFormat="1" applyFont="1" applyAlignment="1">
      <alignment horizontal="center" vertical="center"/>
    </xf>
    <xf numFmtId="4" fontId="13" fillId="0" borderId="0" xfId="1" applyNumberFormat="1" applyFont="1" applyAlignment="1">
      <alignment horizontal="center" vertical="center"/>
    </xf>
    <xf numFmtId="4" fontId="36" fillId="3" borderId="0" xfId="1" applyNumberFormat="1" applyFont="1" applyFill="1" applyAlignment="1">
      <alignment vertical="top"/>
    </xf>
    <xf numFmtId="9" fontId="36" fillId="3" borderId="0" xfId="1" applyNumberFormat="1" applyFont="1" applyFill="1" applyAlignment="1">
      <alignment vertical="top"/>
    </xf>
    <xf numFmtId="9" fontId="54" fillId="0" borderId="0" xfId="1" applyNumberFormat="1" applyFont="1" applyAlignment="1" applyProtection="1">
      <alignment vertical="top" wrapText="1"/>
      <protection hidden="1"/>
    </xf>
    <xf numFmtId="4" fontId="12" fillId="3" borderId="3" xfId="0" applyNumberFormat="1" applyFont="1" applyFill="1" applyBorder="1" applyAlignment="1">
      <alignment horizontal="center" vertical="center"/>
    </xf>
    <xf numFmtId="4" fontId="64" fillId="0" borderId="3" xfId="5" applyNumberFormat="1" applyFont="1" applyFill="1" applyBorder="1" applyAlignment="1" applyProtection="1">
      <alignment horizontal="center" vertical="center"/>
    </xf>
    <xf numFmtId="0" fontId="12" fillId="3" borderId="3" xfId="0" applyFont="1" applyFill="1" applyBorder="1" applyAlignment="1">
      <alignment horizontal="center" vertical="center"/>
    </xf>
    <xf numFmtId="0" fontId="13" fillId="3" borderId="0" xfId="1" applyFont="1" applyFill="1" applyAlignment="1">
      <alignment vertical="top"/>
    </xf>
    <xf numFmtId="0" fontId="13" fillId="0" borderId="0" xfId="1" applyFont="1" applyAlignment="1">
      <alignment vertical="top"/>
    </xf>
    <xf numFmtId="0" fontId="36" fillId="3" borderId="0" xfId="1" applyFont="1" applyFill="1" applyAlignment="1">
      <alignment vertical="top"/>
    </xf>
    <xf numFmtId="4" fontId="13" fillId="3" borderId="0" xfId="1" applyNumberFormat="1" applyFont="1" applyFill="1" applyAlignment="1">
      <alignment vertical="top"/>
    </xf>
    <xf numFmtId="4" fontId="12" fillId="3" borderId="0" xfId="0" applyNumberFormat="1" applyFont="1" applyFill="1" applyAlignment="1">
      <alignment horizontal="center" vertical="center"/>
    </xf>
    <xf numFmtId="0" fontId="12" fillId="3" borderId="0" xfId="0" applyFont="1" applyFill="1" applyAlignment="1">
      <alignment horizontal="center" vertical="center"/>
    </xf>
    <xf numFmtId="49" fontId="13" fillId="0" borderId="0" xfId="1" applyNumberFormat="1" applyFont="1" applyAlignment="1" applyProtection="1">
      <alignment horizontal="center" vertical="top"/>
      <protection hidden="1"/>
    </xf>
    <xf numFmtId="4" fontId="13" fillId="0" borderId="0" xfId="1" applyNumberFormat="1" applyFont="1" applyAlignment="1" applyProtection="1">
      <alignment horizontal="right" vertical="top"/>
      <protection hidden="1"/>
    </xf>
    <xf numFmtId="4" fontId="13" fillId="3" borderId="0" xfId="1" applyNumberFormat="1" applyFont="1" applyFill="1" applyAlignment="1" applyProtection="1">
      <alignment horizontal="right" vertical="top"/>
      <protection hidden="1"/>
    </xf>
    <xf numFmtId="0" fontId="13" fillId="0" borderId="0" xfId="1" applyFont="1" applyAlignment="1" applyProtection="1">
      <alignment vertical="top"/>
      <protection hidden="1"/>
    </xf>
    <xf numFmtId="4" fontId="13" fillId="3" borderId="0" xfId="0" applyNumberFormat="1" applyFont="1" applyFill="1" applyAlignment="1">
      <alignment horizontal="center" vertical="center" wrapText="1"/>
    </xf>
    <xf numFmtId="4" fontId="13" fillId="0" borderId="0" xfId="1" applyNumberFormat="1" applyFont="1" applyAlignment="1">
      <alignment vertical="top"/>
    </xf>
    <xf numFmtId="4" fontId="13" fillId="0" borderId="0" xfId="1" applyNumberFormat="1" applyFont="1" applyAlignment="1" applyProtection="1">
      <alignment vertical="top" wrapText="1"/>
      <protection hidden="1"/>
    </xf>
    <xf numFmtId="4" fontId="13" fillId="0" borderId="0" xfId="1" applyNumberFormat="1" applyFont="1" applyAlignment="1" applyProtection="1">
      <alignment vertical="top"/>
      <protection hidden="1"/>
    </xf>
    <xf numFmtId="0" fontId="65" fillId="0" borderId="0" xfId="0" applyFont="1" applyAlignment="1">
      <alignment horizontal="center" vertical="center"/>
    </xf>
    <xf numFmtId="2" fontId="0" fillId="0" borderId="0" xfId="0" applyNumberFormat="1"/>
    <xf numFmtId="0" fontId="0" fillId="8" borderId="0" xfId="0" applyFill="1"/>
    <xf numFmtId="2" fontId="0" fillId="8" borderId="0" xfId="0" applyNumberFormat="1" applyFill="1"/>
    <xf numFmtId="10" fontId="0" fillId="0" borderId="0" xfId="5" applyNumberFormat="1" applyFont="1"/>
    <xf numFmtId="0" fontId="13" fillId="0" borderId="0" xfId="1" applyFont="1" applyAlignment="1" applyProtection="1">
      <alignment vertical="top" wrapText="1"/>
      <protection hidden="1"/>
    </xf>
    <xf numFmtId="4" fontId="36" fillId="3" borderId="0" xfId="1" applyNumberFormat="1" applyFont="1" applyFill="1" applyAlignment="1" applyProtection="1">
      <alignment vertical="top"/>
      <protection hidden="1"/>
    </xf>
    <xf numFmtId="9" fontId="36" fillId="3" borderId="0" xfId="1" applyNumberFormat="1" applyFont="1" applyFill="1" applyAlignment="1" applyProtection="1">
      <alignment vertical="top"/>
      <protection hidden="1"/>
    </xf>
    <xf numFmtId="4" fontId="13" fillId="3" borderId="0" xfId="1" applyNumberFormat="1" applyFont="1" applyFill="1" applyAlignment="1" applyProtection="1">
      <alignment vertical="top"/>
      <protection hidden="1"/>
    </xf>
    <xf numFmtId="0" fontId="12" fillId="3" borderId="0" xfId="0" applyFont="1" applyFill="1" applyAlignment="1" applyProtection="1">
      <alignment horizontal="center" vertical="center"/>
      <protection hidden="1"/>
    </xf>
    <xf numFmtId="0" fontId="13" fillId="3" borderId="0" xfId="1" applyFont="1" applyFill="1" applyAlignment="1" applyProtection="1">
      <alignment vertical="top"/>
      <protection hidden="1"/>
    </xf>
    <xf numFmtId="0" fontId="24" fillId="0" borderId="0" xfId="0" applyFont="1" applyAlignment="1">
      <alignment horizontal="left" vertical="top" wrapText="1"/>
    </xf>
    <xf numFmtId="0" fontId="29" fillId="0" borderId="0" xfId="0" applyFont="1" applyAlignment="1">
      <alignment horizontal="left" vertical="top" wrapText="1"/>
    </xf>
    <xf numFmtId="0" fontId="29" fillId="3" borderId="0" xfId="0" applyFont="1" applyFill="1" applyAlignment="1">
      <alignment horizontal="left" vertical="top" wrapText="1"/>
    </xf>
    <xf numFmtId="0" fontId="23" fillId="0" borderId="0" xfId="0" applyFont="1" applyAlignment="1">
      <alignment horizontal="left" vertical="top" wrapText="1"/>
    </xf>
    <xf numFmtId="0" fontId="28" fillId="0" borderId="0" xfId="1" applyFont="1" applyAlignment="1">
      <alignment horizontal="left" vertical="top" wrapText="1"/>
    </xf>
    <xf numFmtId="0" fontId="24" fillId="0" borderId="0" xfId="1" applyFont="1" applyAlignment="1">
      <alignment horizontal="left" vertical="top" wrapText="1"/>
    </xf>
    <xf numFmtId="0" fontId="10" fillId="3" borderId="0" xfId="0" applyFont="1" applyFill="1" applyAlignment="1">
      <alignment horizontal="left" vertical="center" wrapText="1"/>
    </xf>
    <xf numFmtId="0" fontId="41" fillId="0" borderId="3" xfId="0" applyFont="1" applyBorder="1" applyAlignment="1">
      <alignment horizontal="center" vertical="center" wrapText="1"/>
    </xf>
    <xf numFmtId="0" fontId="60" fillId="0" borderId="0" xfId="1" applyFont="1" applyAlignment="1" applyProtection="1">
      <alignment horizontal="left" vertical="top" wrapText="1"/>
      <protection hidden="1"/>
    </xf>
    <xf numFmtId="0" fontId="8" fillId="3" borderId="3" xfId="1" applyFont="1" applyFill="1" applyBorder="1" applyAlignment="1">
      <alignment horizontal="left" vertical="top"/>
    </xf>
    <xf numFmtId="0" fontId="7" fillId="3" borderId="3" xfId="1" applyFont="1" applyFill="1" applyBorder="1" applyAlignment="1">
      <alignment horizontal="left" vertical="top"/>
    </xf>
    <xf numFmtId="49" fontId="8" fillId="0" borderId="3" xfId="1" applyNumberFormat="1" applyFont="1" applyBorder="1" applyAlignment="1">
      <alignment horizontal="center" vertical="center"/>
    </xf>
    <xf numFmtId="0" fontId="7" fillId="3" borderId="4" xfId="1" applyFont="1" applyFill="1" applyBorder="1" applyAlignment="1" applyProtection="1">
      <alignment horizontal="left" vertical="top" wrapText="1"/>
      <protection hidden="1"/>
    </xf>
    <xf numFmtId="0" fontId="7" fillId="3" borderId="2" xfId="1" applyFont="1" applyFill="1" applyBorder="1" applyAlignment="1" applyProtection="1">
      <alignment horizontal="left" vertical="top" wrapText="1"/>
      <protection hidden="1"/>
    </xf>
    <xf numFmtId="0" fontId="7" fillId="3" borderId="5" xfId="1" applyFont="1" applyFill="1" applyBorder="1" applyAlignment="1" applyProtection="1">
      <alignment horizontal="left" vertical="top" wrapText="1"/>
      <protection hidden="1"/>
    </xf>
    <xf numFmtId="4" fontId="8" fillId="0" borderId="3" xfId="1" applyNumberFormat="1" applyFont="1" applyBorder="1" applyAlignment="1">
      <alignment horizontal="center" vertical="center" wrapText="1"/>
    </xf>
    <xf numFmtId="0" fontId="8" fillId="0" borderId="3" xfId="1" applyFont="1" applyBorder="1" applyAlignment="1">
      <alignment vertical="top" wrapText="1"/>
    </xf>
    <xf numFmtId="0" fontId="8" fillId="3" borderId="4" xfId="1" applyFont="1" applyFill="1" applyBorder="1" applyAlignment="1">
      <alignment horizontal="left" vertical="top" wrapText="1"/>
    </xf>
    <xf numFmtId="0" fontId="8" fillId="3" borderId="2" xfId="1" applyFont="1" applyFill="1" applyBorder="1" applyAlignment="1">
      <alignment horizontal="left" vertical="top" wrapText="1"/>
    </xf>
    <xf numFmtId="0" fontId="8" fillId="3" borderId="5" xfId="1" applyFont="1" applyFill="1" applyBorder="1" applyAlignment="1">
      <alignment horizontal="left" vertical="top" wrapText="1"/>
    </xf>
    <xf numFmtId="0" fontId="9" fillId="0" borderId="5" xfId="1" applyFont="1" applyBorder="1" applyAlignment="1">
      <alignment horizontal="center" vertical="top"/>
    </xf>
    <xf numFmtId="0" fontId="9" fillId="0" borderId="3" xfId="1" applyFont="1" applyBorder="1" applyAlignment="1">
      <alignment horizontal="center" vertical="top"/>
    </xf>
    <xf numFmtId="49" fontId="13" fillId="0" borderId="0" xfId="1" applyNumberFormat="1" applyFont="1" applyAlignment="1">
      <alignment horizontal="center" vertical="top"/>
    </xf>
    <xf numFmtId="0" fontId="20" fillId="3" borderId="0" xfId="0" applyFont="1" applyFill="1" applyAlignment="1">
      <alignment horizontal="left" vertical="center" wrapText="1"/>
    </xf>
    <xf numFmtId="0" fontId="15" fillId="3" borderId="0" xfId="0" applyFont="1" applyFill="1" applyAlignment="1">
      <alignment horizontal="left" vertical="center" wrapText="1"/>
    </xf>
    <xf numFmtId="9" fontId="8" fillId="0" borderId="6" xfId="5" applyFont="1" applyBorder="1" applyAlignment="1" applyProtection="1">
      <alignment horizontal="center" vertical="top"/>
    </xf>
    <xf numFmtId="9" fontId="8" fillId="0" borderId="0" xfId="5" applyFont="1" applyBorder="1" applyAlignment="1" applyProtection="1">
      <alignment horizontal="center" vertical="top"/>
    </xf>
    <xf numFmtId="9" fontId="12" fillId="0" borderId="6" xfId="5" applyFont="1" applyBorder="1" applyAlignment="1" applyProtection="1">
      <alignment horizontal="center" vertical="top"/>
    </xf>
    <xf numFmtId="9" fontId="12" fillId="0" borderId="0" xfId="5" applyFont="1" applyBorder="1" applyAlignment="1" applyProtection="1">
      <alignment horizontal="center" vertical="top"/>
    </xf>
    <xf numFmtId="0" fontId="58" fillId="0" borderId="3" xfId="1" applyFont="1" applyBorder="1" applyAlignment="1">
      <alignment horizontal="left" vertical="top" wrapText="1"/>
    </xf>
    <xf numFmtId="0" fontId="43" fillId="4" borderId="1" xfId="0" applyFont="1" applyFill="1" applyBorder="1" applyAlignment="1">
      <alignment horizontal="center" vertical="distributed" wrapText="1"/>
    </xf>
    <xf numFmtId="0" fontId="43" fillId="4" borderId="1" xfId="0" applyFont="1" applyFill="1" applyBorder="1" applyAlignment="1">
      <alignment horizontal="center"/>
    </xf>
    <xf numFmtId="0" fontId="43" fillId="0" borderId="3" xfId="0" applyFont="1" applyBorder="1" applyAlignment="1">
      <alignment horizontal="left" vertical="distributed" wrapText="1"/>
    </xf>
    <xf numFmtId="4" fontId="42" fillId="0" borderId="3" xfId="0" applyNumberFormat="1" applyFont="1" applyBorder="1" applyAlignment="1">
      <alignment horizontal="center" vertical="distributed"/>
    </xf>
    <xf numFmtId="0" fontId="46" fillId="3" borderId="3" xfId="0" applyFont="1" applyFill="1" applyBorder="1" applyAlignment="1">
      <alignment horizontal="left" vertical="center" wrapText="1"/>
    </xf>
    <xf numFmtId="2" fontId="8" fillId="0" borderId="0" xfId="0" applyNumberFormat="1" applyFont="1" applyAlignment="1">
      <alignment horizontal="left" vertical="center" wrapText="1"/>
    </xf>
    <xf numFmtId="0" fontId="22" fillId="0" borderId="3" xfId="0" applyFont="1" applyBorder="1" applyAlignment="1">
      <alignment horizontal="center" vertical="center" wrapText="1"/>
    </xf>
    <xf numFmtId="0" fontId="8" fillId="0" borderId="3" xfId="0" applyFont="1" applyBorder="1" applyAlignment="1">
      <alignment horizontal="center" vertical="center" wrapText="1"/>
    </xf>
    <xf numFmtId="4" fontId="7" fillId="2" borderId="4" xfId="0" applyNumberFormat="1" applyFont="1" applyFill="1" applyBorder="1" applyAlignment="1" applyProtection="1">
      <alignment horizontal="center" vertical="center" wrapText="1"/>
      <protection locked="0"/>
    </xf>
    <xf numFmtId="4" fontId="7" fillId="2" borderId="5" xfId="0" applyNumberFormat="1" applyFont="1" applyFill="1" applyBorder="1" applyAlignment="1" applyProtection="1">
      <alignment horizontal="center" vertical="center" wrapText="1"/>
      <protection locked="0"/>
    </xf>
    <xf numFmtId="2" fontId="8" fillId="6" borderId="0" xfId="0" applyNumberFormat="1" applyFont="1" applyFill="1" applyAlignment="1" applyProtection="1">
      <alignment horizontal="left" vertical="center" wrapText="1"/>
      <protection locked="0"/>
    </xf>
    <xf numFmtId="4" fontId="22" fillId="4" borderId="4" xfId="1" applyNumberFormat="1" applyFont="1" applyFill="1" applyBorder="1" applyAlignment="1">
      <alignment horizontal="center" vertical="top"/>
    </xf>
    <xf numFmtId="4" fontId="22" fillId="4" borderId="2" xfId="1" applyNumberFormat="1" applyFont="1" applyFill="1" applyBorder="1" applyAlignment="1">
      <alignment horizontal="center" vertical="top"/>
    </xf>
    <xf numFmtId="4" fontId="22" fillId="4" borderId="5" xfId="1" applyNumberFormat="1" applyFont="1" applyFill="1" applyBorder="1" applyAlignment="1">
      <alignment horizontal="center" vertical="top"/>
    </xf>
    <xf numFmtId="4" fontId="7" fillId="0" borderId="4" xfId="0" applyNumberFormat="1" applyFont="1" applyBorder="1" applyAlignment="1" applyProtection="1">
      <alignment horizontal="center" wrapText="1"/>
      <protection hidden="1"/>
    </xf>
    <xf numFmtId="4" fontId="7" fillId="0" borderId="5" xfId="0" applyNumberFormat="1" applyFont="1" applyBorder="1" applyAlignment="1" applyProtection="1">
      <alignment horizontal="center" wrapText="1"/>
      <protection hidden="1"/>
    </xf>
    <xf numFmtId="0" fontId="9" fillId="3" borderId="4" xfId="0" applyFont="1" applyFill="1" applyBorder="1" applyAlignment="1">
      <alignment horizontal="center" vertical="center"/>
    </xf>
    <xf numFmtId="0" fontId="9" fillId="3" borderId="5" xfId="0" applyFont="1" applyFill="1" applyBorder="1" applyAlignment="1">
      <alignment horizontal="center" vertical="center"/>
    </xf>
    <xf numFmtId="4" fontId="67" fillId="0" borderId="3" xfId="1" applyNumberFormat="1" applyFont="1" applyBorder="1" applyAlignment="1" applyProtection="1">
      <alignment horizontal="center" vertical="top"/>
      <protection locked="0"/>
    </xf>
    <xf numFmtId="4" fontId="66" fillId="0" borderId="3" xfId="1" applyNumberFormat="1" applyFont="1" applyBorder="1" applyAlignment="1" applyProtection="1">
      <alignment horizontal="center" vertical="top"/>
      <protection locked="0"/>
    </xf>
    <xf numFmtId="4" fontId="7" fillId="3" borderId="3" xfId="0" applyNumberFormat="1" applyFont="1" applyFill="1" applyBorder="1" applyAlignment="1" applyProtection="1">
      <alignment horizontal="right" vertical="top" wrapText="1"/>
    </xf>
    <xf numFmtId="0" fontId="53" fillId="3" borderId="4" xfId="1" applyFont="1" applyFill="1" applyBorder="1" applyAlignment="1">
      <alignment horizontal="center" vertical="top"/>
    </xf>
    <xf numFmtId="0" fontId="53" fillId="3" borderId="5" xfId="1" applyFont="1" applyFill="1" applyBorder="1" applyAlignment="1">
      <alignment horizontal="center" vertical="top"/>
    </xf>
    <xf numFmtId="0" fontId="7" fillId="0" borderId="6" xfId="0" applyFont="1" applyBorder="1" applyAlignment="1">
      <alignment horizontal="left" vertical="top" wrapText="1"/>
    </xf>
    <xf numFmtId="0" fontId="7" fillId="0" borderId="0" xfId="0" applyFont="1" applyBorder="1" applyAlignment="1">
      <alignment horizontal="left" vertical="top" wrapText="1"/>
    </xf>
  </cellXfs>
  <cellStyles count="13">
    <cellStyle name="Normal" xfId="0" builtinId="0" customBuiltin="1"/>
    <cellStyle name="Normal 2" xfId="1" xr:uid="{00000000-0005-0000-0000-000001000000}"/>
    <cellStyle name="Normal 3" xfId="2" xr:uid="{00000000-0005-0000-0000-000002000000}"/>
    <cellStyle name="Normal 4" xfId="4" xr:uid="{00000000-0005-0000-0000-000003000000}"/>
    <cellStyle name="Normal 4 2" xfId="6" xr:uid="{C116F458-1A57-44B7-AF65-194C662498A6}"/>
    <cellStyle name="Percent 2" xfId="3" xr:uid="{00000000-0005-0000-0000-000005000000}"/>
    <cellStyle name="Pivot Table Category" xfId="9" xr:uid="{026E4DF5-FD38-4DAA-8FF1-855A07CC94F9}"/>
    <cellStyle name="Pivot Table Corner" xfId="8" xr:uid="{41E332D8-798C-476A-8071-26B5735F1A7F}"/>
    <cellStyle name="Pivot Table Field" xfId="7" xr:uid="{0E7E55C6-BBA9-4380-9E97-6053EE3841B2}"/>
    <cellStyle name="Pivot Table Result" xfId="12" xr:uid="{58E223CD-6E7A-478A-8AF0-EE8ADCC407F1}"/>
    <cellStyle name="Pivot Table Title" xfId="11" xr:uid="{83205077-DD42-4CB4-9797-3E259A011A6B}"/>
    <cellStyle name="Pivot Table Value" xfId="10" xr:uid="{727A6EED-012B-4B6F-91B5-0FF4278FDABC}"/>
    <cellStyle name="Procent" xfId="5" builtinId="5"/>
  </cellStyles>
  <dxfs count="8">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onnections" Target="connection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lucia.brabete\Desktop\PRO\alin%20ar\Anexa%201.5.a_Macheta%20financiara_Ghid%20131.A_11.07%202022.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por.adrcentru\adr_data\PR%202021-2027\DGEP\Ghiduri\Ghiduri\Prioritatea%207%20-%20turism\7.2%20WIP\5.%20ghid%20dupa%20cons%20publica\Anexa%2018%20-%20Macheta%20financiara%20draft_7_2_Tabere%20fara%20parola.xlsx" TargetMode="External"/><Relationship Id="rId1" Type="http://schemas.openxmlformats.org/officeDocument/2006/relationships/externalLinkPath" Target="/PR%202021-2027/DGEP/Ghiduri/Ghiduri/Prioritatea%207%20-%20turism/7.2%20WIP/5.%20ghid%20dupa%20cons%20publica/Anexa%2018%20-%20Macheta%20financiara%20draft_7_2_Tabere%20fara%20parol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Instructiuni"/>
      <sheetName val="1-Inputuri"/>
      <sheetName val="2-Buget cerere"/>
      <sheetName val="3-Analiza financiara"/>
      <sheetName val="4-Rezumat indicatori"/>
      <sheetName val="5-Intreprinderi in dificultate"/>
    </sheetNames>
    <sheetDataSet>
      <sheetData sheetId="0" refreshError="1"/>
      <sheetData sheetId="1" refreshError="1">
        <row r="26">
          <cell r="E26">
            <v>5.3999999999999999E-2</v>
          </cell>
        </row>
      </sheetData>
      <sheetData sheetId="2" refreshError="1"/>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structiuni"/>
      <sheetName val="Bilant"/>
      <sheetName val="Intreprindere in dificultate"/>
      <sheetName val="Bilant P"/>
      <sheetName val="Intreprindere in dificultat P"/>
      <sheetName val="Buget_cerere"/>
      <sheetName val="Sustenabilitatea proiectului"/>
      <sheetName val="Art. 56  profit din exploatare "/>
      <sheetName val="Amortizare"/>
      <sheetName val="Export SMIS A NU SE ANEXA!!"/>
      <sheetName val="Buget Sintetic"/>
      <sheetName val="Foaie1"/>
    </sheetNames>
    <sheetDataSet>
      <sheetData sheetId="0" refreshError="1"/>
      <sheetData sheetId="1" refreshError="1"/>
      <sheetData sheetId="2" refreshError="1"/>
      <sheetData sheetId="3" refreshError="1"/>
      <sheetData sheetId="4" refreshError="1"/>
      <sheetData sheetId="5">
        <row r="53">
          <cell r="J53" t="str">
            <v>ECHIPAMENTE / DOTARI / ACTIVE CORPORALE</v>
          </cell>
          <cell r="K53" t="str">
            <v>Cheltuieli cu achizitia de active fixe corporale (altele decat terenuri si imobile), obiecte de inventar, materiale consumabile</v>
          </cell>
        </row>
      </sheetData>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292490-4062-422B-A856-DE572F1F123E}">
  <dimension ref="A1:Q74"/>
  <sheetViews>
    <sheetView tabSelected="1" zoomScale="90" zoomScaleNormal="90" workbookViewId="0">
      <selection activeCell="B65" sqref="B65:P65"/>
    </sheetView>
  </sheetViews>
  <sheetFormatPr defaultColWidth="8.88671875" defaultRowHeight="12.6" x14ac:dyDescent="0.25"/>
  <cols>
    <col min="1" max="1" width="3.6640625" style="27" customWidth="1"/>
    <col min="2" max="2" width="20.5546875" style="27" customWidth="1"/>
    <col min="3" max="4" width="8.88671875" style="27"/>
    <col min="5" max="5" width="14.5546875" style="27" customWidth="1"/>
    <col min="6" max="6" width="6.6640625" style="27" customWidth="1"/>
    <col min="7" max="10" width="8.88671875" style="27"/>
    <col min="11" max="11" width="12.5546875" style="27" bestFit="1" customWidth="1"/>
    <col min="12" max="12" width="11.33203125" style="27" bestFit="1" customWidth="1"/>
    <col min="13" max="16384" width="8.88671875" style="27"/>
  </cols>
  <sheetData>
    <row r="1" spans="1:16" x14ac:dyDescent="0.25">
      <c r="A1" s="26" t="s">
        <v>222</v>
      </c>
    </row>
    <row r="3" spans="1:16" ht="15.6" customHeight="1" x14ac:dyDescent="0.25">
      <c r="A3" s="29"/>
      <c r="B3" s="27" t="s">
        <v>225</v>
      </c>
    </row>
    <row r="4" spans="1:16" ht="15.6" customHeight="1" x14ac:dyDescent="0.25">
      <c r="A4" s="29"/>
      <c r="B4" s="27" t="s">
        <v>214</v>
      </c>
    </row>
    <row r="5" spans="1:16" ht="19.95" customHeight="1" x14ac:dyDescent="0.25">
      <c r="A5" s="29"/>
      <c r="B5" s="400" t="s">
        <v>215</v>
      </c>
      <c r="C5" s="400"/>
      <c r="D5" s="400"/>
      <c r="E5" s="400"/>
      <c r="F5" s="400"/>
      <c r="G5" s="400"/>
      <c r="H5" s="400"/>
      <c r="I5" s="400"/>
      <c r="J5" s="400"/>
      <c r="K5" s="400"/>
      <c r="L5" s="400"/>
      <c r="M5" s="400"/>
      <c r="N5" s="400"/>
      <c r="O5" s="29"/>
    </row>
    <row r="6" spans="1:16" x14ac:dyDescent="0.25">
      <c r="A6" s="29"/>
      <c r="B6" s="30"/>
      <c r="C6" s="30"/>
      <c r="D6" s="30"/>
      <c r="E6" s="30"/>
      <c r="F6" s="30"/>
      <c r="G6" s="30"/>
      <c r="H6" s="30"/>
      <c r="I6" s="30"/>
      <c r="J6" s="30"/>
      <c r="K6" s="30"/>
      <c r="L6" s="30"/>
      <c r="M6" s="30"/>
      <c r="N6" s="30"/>
      <c r="O6" s="29"/>
    </row>
    <row r="7" spans="1:16" s="246" customFormat="1" ht="31.95" customHeight="1" x14ac:dyDescent="0.25">
      <c r="A7" s="245"/>
      <c r="B7" s="402" t="s">
        <v>381</v>
      </c>
      <c r="C7" s="402"/>
      <c r="D7" s="402"/>
      <c r="E7" s="402"/>
      <c r="F7" s="402"/>
      <c r="G7" s="402"/>
      <c r="H7" s="402"/>
      <c r="I7" s="402"/>
      <c r="J7" s="402"/>
      <c r="K7" s="402"/>
      <c r="L7" s="402"/>
      <c r="M7" s="402"/>
      <c r="N7" s="402"/>
      <c r="O7" s="402"/>
    </row>
    <row r="8" spans="1:16" s="32" customFormat="1" x14ac:dyDescent="0.25">
      <c r="A8" s="31"/>
      <c r="B8" s="401" t="s">
        <v>228</v>
      </c>
      <c r="C8" s="401"/>
      <c r="D8" s="401"/>
      <c r="E8" s="401"/>
      <c r="F8" s="401"/>
      <c r="G8" s="401"/>
      <c r="H8" s="401"/>
      <c r="I8" s="401"/>
      <c r="J8" s="401"/>
      <c r="K8" s="401"/>
      <c r="L8" s="401"/>
      <c r="M8" s="401"/>
      <c r="N8" s="401"/>
      <c r="O8" s="401"/>
    </row>
    <row r="9" spans="1:16" ht="25.95" customHeight="1" x14ac:dyDescent="0.25">
      <c r="A9" s="29"/>
      <c r="B9" s="400" t="s">
        <v>216</v>
      </c>
      <c r="C9" s="400"/>
      <c r="D9" s="400"/>
      <c r="E9" s="400"/>
      <c r="F9" s="400"/>
      <c r="G9" s="400"/>
      <c r="H9" s="400"/>
      <c r="I9" s="400"/>
      <c r="J9" s="400"/>
      <c r="K9" s="400"/>
      <c r="L9" s="400"/>
      <c r="M9" s="400"/>
      <c r="N9" s="400"/>
      <c r="O9" s="29"/>
    </row>
    <row r="10" spans="1:16" ht="16.95" hidden="1" customHeight="1" x14ac:dyDescent="0.25">
      <c r="A10" s="29"/>
      <c r="B10" s="27" t="s">
        <v>217</v>
      </c>
      <c r="C10" s="30"/>
      <c r="D10" s="30"/>
      <c r="E10" s="30"/>
      <c r="F10" s="33">
        <v>0.1</v>
      </c>
      <c r="G10" s="400" t="s">
        <v>220</v>
      </c>
      <c r="H10" s="400"/>
      <c r="I10" s="400"/>
      <c r="J10" s="400"/>
      <c r="K10" s="400"/>
      <c r="L10" s="400"/>
      <c r="M10" s="400"/>
      <c r="N10" s="400"/>
      <c r="O10" s="400"/>
    </row>
    <row r="11" spans="1:16" ht="45.6" customHeight="1" x14ac:dyDescent="0.25">
      <c r="A11" s="29"/>
      <c r="B11" s="400" t="s">
        <v>218</v>
      </c>
      <c r="C11" s="400"/>
      <c r="D11" s="400"/>
      <c r="E11" s="400"/>
      <c r="F11" s="255">
        <v>0.1</v>
      </c>
      <c r="G11" s="400" t="s">
        <v>347</v>
      </c>
      <c r="H11" s="400"/>
      <c r="I11" s="400"/>
      <c r="J11" s="400"/>
      <c r="K11" s="400"/>
      <c r="L11" s="400"/>
      <c r="M11" s="400"/>
      <c r="N11" s="400"/>
      <c r="O11" s="400"/>
      <c r="P11" s="400"/>
    </row>
    <row r="12" spans="1:16" ht="30" customHeight="1" x14ac:dyDescent="0.25">
      <c r="B12" s="400" t="s">
        <v>627</v>
      </c>
      <c r="C12" s="400"/>
      <c r="D12" s="400"/>
      <c r="E12" s="400"/>
      <c r="F12" s="400"/>
      <c r="G12" s="400" t="s">
        <v>626</v>
      </c>
      <c r="H12" s="400">
        <v>0.15</v>
      </c>
      <c r="I12" s="400"/>
      <c r="J12" s="400"/>
      <c r="K12" s="400"/>
      <c r="L12" s="400"/>
      <c r="M12" s="400"/>
      <c r="N12" s="400"/>
      <c r="O12" s="400"/>
    </row>
    <row r="13" spans="1:16" ht="28.95" customHeight="1" x14ac:dyDescent="0.25">
      <c r="B13" s="27" t="s">
        <v>219</v>
      </c>
      <c r="F13" s="255">
        <v>0.1</v>
      </c>
      <c r="G13" s="400" t="s">
        <v>348</v>
      </c>
      <c r="H13" s="400"/>
      <c r="I13" s="400"/>
      <c r="J13" s="400"/>
      <c r="K13" s="400"/>
      <c r="L13" s="400"/>
      <c r="M13" s="400"/>
      <c r="N13" s="400"/>
      <c r="O13" s="400"/>
      <c r="P13" s="400"/>
    </row>
    <row r="14" spans="1:16" ht="14.4" customHeight="1" x14ac:dyDescent="0.25">
      <c r="F14" s="255"/>
      <c r="G14" s="30"/>
      <c r="H14" s="30"/>
      <c r="I14" s="30"/>
      <c r="J14" s="30"/>
      <c r="K14" s="30"/>
      <c r="L14" s="30"/>
      <c r="M14" s="30"/>
      <c r="N14" s="30"/>
      <c r="O14" s="30"/>
      <c r="P14" s="30"/>
    </row>
    <row r="15" spans="1:16" s="26" customFormat="1" x14ac:dyDescent="0.25">
      <c r="B15" s="26" t="s">
        <v>221</v>
      </c>
      <c r="F15" s="256"/>
    </row>
    <row r="16" spans="1:16" x14ac:dyDescent="0.25">
      <c r="B16" s="27" t="s">
        <v>223</v>
      </c>
    </row>
    <row r="17" spans="1:16" x14ac:dyDescent="0.25">
      <c r="B17" s="27" t="s">
        <v>226</v>
      </c>
      <c r="F17" s="33">
        <v>0.05</v>
      </c>
      <c r="G17" s="234" t="s">
        <v>320</v>
      </c>
      <c r="H17" s="234"/>
      <c r="I17" s="234"/>
      <c r="J17" s="234"/>
      <c r="K17" s="234"/>
      <c r="L17" s="235"/>
      <c r="M17" s="234"/>
      <c r="N17" s="234"/>
    </row>
    <row r="18" spans="1:16" x14ac:dyDescent="0.25">
      <c r="B18" s="27" t="s">
        <v>227</v>
      </c>
    </row>
    <row r="19" spans="1:16" x14ac:dyDescent="0.25">
      <c r="B19" s="27" t="s">
        <v>345</v>
      </c>
      <c r="K19" s="34">
        <f>Buget_cerere!E57</f>
        <v>0</v>
      </c>
      <c r="L19" s="34">
        <f>K19*F17</f>
        <v>0</v>
      </c>
    </row>
    <row r="20" spans="1:16" x14ac:dyDescent="0.25">
      <c r="B20" s="27" t="s">
        <v>346</v>
      </c>
    </row>
    <row r="21" spans="1:16" x14ac:dyDescent="0.25">
      <c r="B21" s="27" t="s">
        <v>322</v>
      </c>
    </row>
    <row r="23" spans="1:16" ht="38.4" customHeight="1" x14ac:dyDescent="0.25">
      <c r="B23" s="400" t="s">
        <v>613</v>
      </c>
      <c r="C23" s="400"/>
      <c r="D23" s="400"/>
      <c r="E23" s="400"/>
      <c r="F23" s="264">
        <v>0.02</v>
      </c>
      <c r="G23" s="400" t="s">
        <v>321</v>
      </c>
      <c r="H23" s="400"/>
      <c r="I23" s="400"/>
      <c r="J23" s="400"/>
      <c r="K23" s="400"/>
      <c r="L23" s="400"/>
      <c r="M23" s="400"/>
      <c r="N23" s="400"/>
      <c r="O23" s="400"/>
      <c r="P23" s="400"/>
    </row>
    <row r="24" spans="1:16" x14ac:dyDescent="0.25">
      <c r="A24" s="35"/>
      <c r="B24" s="404"/>
      <c r="C24" s="404"/>
      <c r="D24" s="404"/>
      <c r="E24" s="404"/>
      <c r="F24" s="404"/>
      <c r="G24" s="404"/>
      <c r="H24" s="404"/>
      <c r="I24" s="404"/>
      <c r="J24" s="404"/>
      <c r="K24" s="404"/>
      <c r="L24" s="404"/>
      <c r="M24" s="404"/>
    </row>
    <row r="25" spans="1:16" hidden="1" x14ac:dyDescent="0.25">
      <c r="A25" s="35"/>
      <c r="B25" s="404"/>
      <c r="C25" s="404"/>
      <c r="D25" s="404"/>
      <c r="E25" s="404"/>
      <c r="F25" s="404"/>
      <c r="G25" s="404"/>
      <c r="H25" s="404"/>
      <c r="I25" s="404"/>
      <c r="J25" s="404"/>
      <c r="K25" s="404"/>
      <c r="L25" s="404"/>
      <c r="M25" s="404"/>
    </row>
    <row r="26" spans="1:16" ht="24" hidden="1" customHeight="1" x14ac:dyDescent="0.25">
      <c r="A26" s="36"/>
      <c r="B26" s="405"/>
      <c r="C26" s="405"/>
      <c r="D26" s="405"/>
      <c r="E26" s="405"/>
      <c r="F26" s="405"/>
      <c r="G26" s="405"/>
      <c r="H26" s="405"/>
      <c r="I26" s="405"/>
      <c r="J26" s="405"/>
      <c r="K26" s="405"/>
      <c r="L26" s="405"/>
      <c r="M26" s="405"/>
    </row>
    <row r="27" spans="1:16" hidden="1" x14ac:dyDescent="0.25"/>
    <row r="28" spans="1:16" x14ac:dyDescent="0.25">
      <c r="B28" s="27" t="s">
        <v>224</v>
      </c>
    </row>
    <row r="29" spans="1:16" x14ac:dyDescent="0.25">
      <c r="B29" s="27" t="s">
        <v>383</v>
      </c>
    </row>
    <row r="31" spans="1:16" ht="18" customHeight="1" x14ac:dyDescent="0.25">
      <c r="A31" s="31"/>
      <c r="B31" s="401" t="s">
        <v>384</v>
      </c>
      <c r="C31" s="401"/>
      <c r="D31" s="401"/>
      <c r="E31" s="401"/>
      <c r="F31" s="401"/>
      <c r="G31" s="401"/>
      <c r="H31" s="401"/>
      <c r="I31" s="401"/>
      <c r="J31" s="401"/>
      <c r="K31" s="401"/>
      <c r="L31" s="401"/>
      <c r="M31" s="401"/>
      <c r="N31" s="401"/>
      <c r="O31" s="401"/>
    </row>
    <row r="32" spans="1:16" hidden="1" x14ac:dyDescent="0.25"/>
    <row r="33" spans="1:17" ht="13.95" customHeight="1" x14ac:dyDescent="0.25">
      <c r="B33" s="27" t="s">
        <v>229</v>
      </c>
    </row>
    <row r="34" spans="1:17" ht="26.4" customHeight="1" x14ac:dyDescent="0.25">
      <c r="B34" s="26" t="s">
        <v>353</v>
      </c>
      <c r="C34" s="26"/>
      <c r="D34" s="28">
        <v>7.7600000000000002E-2</v>
      </c>
      <c r="F34" s="27" t="s">
        <v>517</v>
      </c>
      <c r="H34" s="277">
        <v>5.2481</v>
      </c>
    </row>
    <row r="35" spans="1:17" ht="28.95" customHeight="1" x14ac:dyDescent="0.25">
      <c r="B35" s="400" t="s">
        <v>543</v>
      </c>
      <c r="C35" s="400"/>
      <c r="D35" s="400"/>
      <c r="E35" s="400"/>
      <c r="F35" s="400"/>
      <c r="G35" s="400"/>
      <c r="H35" s="400"/>
      <c r="I35" s="400"/>
      <c r="J35" s="400"/>
      <c r="K35" s="400"/>
      <c r="L35" s="400"/>
      <c r="M35" s="400"/>
      <c r="N35" s="400"/>
      <c r="O35" s="400"/>
      <c r="P35" s="400"/>
    </row>
    <row r="36" spans="1:17" ht="15.6" customHeight="1" x14ac:dyDescent="0.25">
      <c r="B36" s="400" t="s">
        <v>516</v>
      </c>
      <c r="C36" s="400"/>
      <c r="D36" s="400"/>
      <c r="E36" s="400"/>
      <c r="F36" s="400"/>
      <c r="G36" s="400"/>
      <c r="H36" s="400"/>
      <c r="I36" s="400"/>
      <c r="J36" s="400"/>
      <c r="K36" s="400"/>
      <c r="L36" s="400"/>
      <c r="M36" s="400"/>
      <c r="N36" s="400"/>
      <c r="O36" s="400"/>
      <c r="P36" s="400"/>
      <c r="Q36" s="29"/>
    </row>
    <row r="37" spans="1:17" ht="18.600000000000001" customHeight="1" x14ac:dyDescent="0.25">
      <c r="B37" s="304" t="s">
        <v>523</v>
      </c>
      <c r="C37" s="30"/>
      <c r="D37" s="30"/>
      <c r="E37" s="30"/>
      <c r="F37" s="30"/>
      <c r="G37" s="30"/>
      <c r="H37" s="30"/>
      <c r="I37" s="30"/>
      <c r="J37" s="30"/>
      <c r="K37" s="30"/>
      <c r="L37" s="30"/>
      <c r="M37" s="30"/>
      <c r="N37" s="30"/>
      <c r="O37" s="30"/>
      <c r="P37" s="30"/>
    </row>
    <row r="38" spans="1:17" ht="13.2" customHeight="1" x14ac:dyDescent="0.25">
      <c r="B38" s="304" t="s">
        <v>524</v>
      </c>
      <c r="C38" s="30"/>
      <c r="D38" s="30"/>
      <c r="E38" s="30"/>
      <c r="F38" s="30"/>
      <c r="G38" s="30"/>
      <c r="H38" s="30"/>
      <c r="I38" s="30"/>
      <c r="J38" s="30"/>
      <c r="K38" s="30"/>
      <c r="L38" s="30"/>
      <c r="M38" s="30"/>
      <c r="N38" s="30"/>
      <c r="O38" s="30"/>
      <c r="P38" s="30"/>
    </row>
    <row r="39" spans="1:17" ht="10.199999999999999" customHeight="1" x14ac:dyDescent="0.25">
      <c r="B39" s="304"/>
      <c r="C39" s="30"/>
      <c r="D39" s="30"/>
      <c r="E39" s="30"/>
      <c r="F39" s="30"/>
      <c r="G39" s="30"/>
      <c r="H39" s="30"/>
      <c r="I39" s="30"/>
      <c r="J39" s="30"/>
      <c r="K39" s="30"/>
      <c r="L39" s="30"/>
      <c r="M39" s="30"/>
      <c r="N39" s="30"/>
      <c r="O39" s="30"/>
      <c r="P39" s="30"/>
    </row>
    <row r="40" spans="1:17" ht="18" customHeight="1" x14ac:dyDescent="0.25">
      <c r="B40" s="302" t="s">
        <v>521</v>
      </c>
      <c r="C40" s="400" t="s">
        <v>522</v>
      </c>
      <c r="D40" s="400"/>
      <c r="E40" s="400"/>
      <c r="F40" s="400"/>
      <c r="G40" s="400"/>
      <c r="H40" s="400"/>
      <c r="I40" s="400"/>
      <c r="J40" s="400"/>
      <c r="K40" s="400"/>
      <c r="L40" s="400"/>
      <c r="M40" s="400"/>
      <c r="N40" s="400"/>
      <c r="O40" s="400"/>
      <c r="P40" s="30"/>
    </row>
    <row r="41" spans="1:17" ht="10.199999999999999" customHeight="1" x14ac:dyDescent="0.25">
      <c r="B41" s="302"/>
      <c r="C41" s="30"/>
      <c r="D41" s="30"/>
      <c r="E41" s="30"/>
      <c r="F41" s="30"/>
      <c r="G41" s="30"/>
      <c r="H41" s="30"/>
      <c r="I41" s="30"/>
      <c r="J41" s="30"/>
      <c r="K41" s="30"/>
      <c r="L41" s="30"/>
      <c r="M41" s="30"/>
      <c r="N41" s="30"/>
      <c r="O41" s="30"/>
      <c r="P41" s="30"/>
    </row>
    <row r="42" spans="1:17" x14ac:dyDescent="0.25">
      <c r="A42" s="31"/>
      <c r="B42" s="401" t="s">
        <v>519</v>
      </c>
      <c r="C42" s="401"/>
      <c r="D42" s="401"/>
      <c r="E42" s="401"/>
      <c r="F42" s="401"/>
      <c r="G42" s="401"/>
      <c r="H42" s="401"/>
      <c r="I42" s="401"/>
      <c r="J42" s="401"/>
      <c r="K42" s="401"/>
      <c r="L42" s="401"/>
      <c r="M42" s="401"/>
      <c r="N42" s="401"/>
      <c r="O42" s="401"/>
    </row>
    <row r="43" spans="1:17" ht="30" customHeight="1" x14ac:dyDescent="0.25">
      <c r="B43" s="406" t="s">
        <v>520</v>
      </c>
      <c r="C43" s="406"/>
      <c r="D43" s="406"/>
      <c r="E43" s="406"/>
      <c r="F43" s="406"/>
      <c r="G43" s="406"/>
      <c r="H43" s="406"/>
      <c r="I43" s="406"/>
      <c r="J43" s="406"/>
      <c r="K43" s="406"/>
      <c r="L43" s="406"/>
      <c r="M43" s="406"/>
      <c r="N43" s="406"/>
      <c r="O43" s="406"/>
    </row>
    <row r="44" spans="1:17" ht="7.95" customHeight="1" x14ac:dyDescent="0.25"/>
    <row r="45" spans="1:17" ht="12.6" customHeight="1" x14ac:dyDescent="0.25">
      <c r="A45" s="31"/>
      <c r="B45" s="401" t="s">
        <v>385</v>
      </c>
      <c r="C45" s="401"/>
      <c r="D45" s="401"/>
      <c r="E45" s="401"/>
      <c r="F45" s="401"/>
      <c r="G45" s="401"/>
      <c r="H45" s="401"/>
      <c r="I45" s="401"/>
      <c r="J45" s="401"/>
      <c r="K45" s="401"/>
      <c r="L45" s="401"/>
      <c r="M45" s="401"/>
      <c r="N45" s="401"/>
      <c r="O45" s="401"/>
    </row>
    <row r="46" spans="1:17" ht="12.6" customHeight="1" x14ac:dyDescent="0.25">
      <c r="A46" s="31"/>
      <c r="B46" s="93"/>
      <c r="C46" s="93"/>
      <c r="D46" s="93"/>
      <c r="E46" s="93"/>
      <c r="F46" s="93"/>
      <c r="G46" s="93"/>
      <c r="H46" s="93"/>
      <c r="I46" s="93"/>
      <c r="J46" s="93"/>
      <c r="K46" s="93"/>
      <c r="L46" s="93"/>
      <c r="M46" s="93"/>
      <c r="N46" s="93"/>
      <c r="O46" s="93"/>
    </row>
    <row r="47" spans="1:17" ht="27.6" customHeight="1" x14ac:dyDescent="0.25">
      <c r="B47" s="403" t="s">
        <v>323</v>
      </c>
      <c r="C47" s="403"/>
      <c r="D47" s="403"/>
      <c r="E47" s="403"/>
      <c r="F47" s="403"/>
      <c r="G47" s="403"/>
      <c r="H47" s="403"/>
      <c r="I47" s="403"/>
      <c r="J47" s="403"/>
      <c r="K47" s="403"/>
      <c r="L47" s="403"/>
      <c r="M47" s="403"/>
      <c r="N47" s="403"/>
      <c r="O47" s="403"/>
      <c r="P47" s="403"/>
    </row>
    <row r="48" spans="1:17" x14ac:dyDescent="0.25">
      <c r="B48" s="32" t="s">
        <v>324</v>
      </c>
    </row>
    <row r="49" spans="2:10" x14ac:dyDescent="0.25">
      <c r="B49" s="27" t="s">
        <v>325</v>
      </c>
    </row>
    <row r="50" spans="2:10" x14ac:dyDescent="0.25">
      <c r="B50" s="27" t="s">
        <v>386</v>
      </c>
    </row>
    <row r="51" spans="2:10" x14ac:dyDescent="0.25">
      <c r="B51" s="27" t="s">
        <v>326</v>
      </c>
    </row>
    <row r="52" spans="2:10" x14ac:dyDescent="0.25">
      <c r="B52" s="27" t="s">
        <v>327</v>
      </c>
    </row>
    <row r="53" spans="2:10" x14ac:dyDescent="0.25">
      <c r="B53" s="27" t="s">
        <v>328</v>
      </c>
    </row>
    <row r="54" spans="2:10" x14ac:dyDescent="0.25">
      <c r="B54" s="27" t="s">
        <v>329</v>
      </c>
    </row>
    <row r="55" spans="2:10" x14ac:dyDescent="0.25">
      <c r="B55" s="27" t="s">
        <v>330</v>
      </c>
    </row>
    <row r="56" spans="2:10" x14ac:dyDescent="0.25">
      <c r="B56" s="27" t="s">
        <v>331</v>
      </c>
    </row>
    <row r="57" spans="2:10" x14ac:dyDescent="0.25">
      <c r="B57" s="27" t="s">
        <v>332</v>
      </c>
    </row>
    <row r="58" spans="2:10" x14ac:dyDescent="0.25">
      <c r="B58" s="27" t="s">
        <v>333</v>
      </c>
    </row>
    <row r="59" spans="2:10" x14ac:dyDescent="0.25">
      <c r="B59" s="27" t="s">
        <v>334</v>
      </c>
    </row>
    <row r="60" spans="2:10" x14ac:dyDescent="0.25">
      <c r="B60" s="27" t="s">
        <v>387</v>
      </c>
      <c r="C60" s="247"/>
      <c r="D60" s="247"/>
      <c r="E60" s="247"/>
      <c r="F60" s="247"/>
      <c r="G60" s="247"/>
      <c r="H60" s="247"/>
      <c r="I60" s="247"/>
      <c r="J60" s="247"/>
    </row>
    <row r="61" spans="2:10" x14ac:dyDescent="0.25">
      <c r="B61" s="27" t="s">
        <v>518</v>
      </c>
      <c r="C61" s="247"/>
      <c r="D61" s="247"/>
      <c r="E61" s="247"/>
      <c r="F61" s="247"/>
      <c r="G61" s="247"/>
      <c r="H61" s="247"/>
      <c r="I61" s="247"/>
      <c r="J61" s="247"/>
    </row>
    <row r="62" spans="2:10" x14ac:dyDescent="0.25">
      <c r="B62" s="27" t="s">
        <v>636</v>
      </c>
    </row>
    <row r="63" spans="2:10" ht="25.2" customHeight="1" x14ac:dyDescent="0.25">
      <c r="B63" s="453" t="s">
        <v>635</v>
      </c>
      <c r="C63" s="454"/>
      <c r="D63" s="454"/>
      <c r="E63" s="454"/>
      <c r="F63" s="454"/>
      <c r="G63" s="454"/>
      <c r="H63" s="454"/>
      <c r="I63" s="454"/>
    </row>
    <row r="64" spans="2:10" x14ac:dyDescent="0.25">
      <c r="B64" s="27" t="s">
        <v>335</v>
      </c>
    </row>
    <row r="65" spans="2:16" ht="28.2" customHeight="1" x14ac:dyDescent="0.25">
      <c r="B65" s="403" t="s">
        <v>336</v>
      </c>
      <c r="C65" s="403"/>
      <c r="D65" s="403"/>
      <c r="E65" s="403"/>
      <c r="F65" s="403"/>
      <c r="G65" s="403"/>
      <c r="H65" s="403"/>
      <c r="I65" s="403"/>
      <c r="J65" s="403"/>
      <c r="K65" s="403"/>
      <c r="L65" s="403"/>
      <c r="M65" s="403"/>
      <c r="N65" s="403"/>
      <c r="O65" s="403"/>
      <c r="P65" s="403"/>
    </row>
    <row r="66" spans="2:16" ht="12.6" customHeight="1" x14ac:dyDescent="0.25">
      <c r="B66" s="303"/>
      <c r="C66" s="303"/>
      <c r="D66" s="303"/>
      <c r="E66" s="303"/>
      <c r="F66" s="303"/>
      <c r="G66" s="303"/>
      <c r="H66" s="303"/>
      <c r="I66" s="303"/>
      <c r="J66" s="303"/>
      <c r="K66" s="303"/>
      <c r="L66" s="303"/>
      <c r="M66" s="303"/>
      <c r="N66" s="303"/>
      <c r="O66" s="303"/>
      <c r="P66" s="303"/>
    </row>
    <row r="67" spans="2:16" x14ac:dyDescent="0.25">
      <c r="B67" s="32" t="s">
        <v>337</v>
      </c>
    </row>
    <row r="68" spans="2:16" x14ac:dyDescent="0.25">
      <c r="B68" s="27" t="s">
        <v>338</v>
      </c>
    </row>
    <row r="69" spans="2:16" x14ac:dyDescent="0.25">
      <c r="B69" s="27" t="s">
        <v>339</v>
      </c>
    </row>
    <row r="70" spans="2:16" x14ac:dyDescent="0.25">
      <c r="B70" s="27" t="s">
        <v>340</v>
      </c>
    </row>
    <row r="71" spans="2:16" x14ac:dyDescent="0.25">
      <c r="B71" s="27" t="s">
        <v>341</v>
      </c>
    </row>
    <row r="72" spans="2:16" x14ac:dyDescent="0.25">
      <c r="B72" s="27" t="s">
        <v>342</v>
      </c>
    </row>
    <row r="73" spans="2:16" x14ac:dyDescent="0.25">
      <c r="B73" s="27" t="s">
        <v>343</v>
      </c>
    </row>
    <row r="74" spans="2:16" x14ac:dyDescent="0.25">
      <c r="B74" s="27" t="s">
        <v>344</v>
      </c>
    </row>
  </sheetData>
  <sheetProtection algorithmName="SHA-512" hashValue="JX9TKOuv5FvQvfwdUvQPTdzswIXQQkdAehG4zVwBfchoMBeqKSNQ+Nq9T77cSBv//WmK/WMhs5G11TZsI9XAVA==" saltValue="Qsrj12YSq7CHy5i6pLw9aA==" spinCount="100000" sheet="1" objects="1" scenarios="1"/>
  <mergeCells count="25">
    <mergeCell ref="B47:P47"/>
    <mergeCell ref="B65:P65"/>
    <mergeCell ref="G13:P13"/>
    <mergeCell ref="G11:P11"/>
    <mergeCell ref="B31:O31"/>
    <mergeCell ref="B24:M24"/>
    <mergeCell ref="B25:M25"/>
    <mergeCell ref="B26:M26"/>
    <mergeCell ref="G23:P23"/>
    <mergeCell ref="B45:O45"/>
    <mergeCell ref="B42:O42"/>
    <mergeCell ref="B43:O43"/>
    <mergeCell ref="B36:P36"/>
    <mergeCell ref="B35:P35"/>
    <mergeCell ref="B63:I63"/>
    <mergeCell ref="C40:O40"/>
    <mergeCell ref="B5:N5"/>
    <mergeCell ref="B8:O8"/>
    <mergeCell ref="G10:O10"/>
    <mergeCell ref="G12:O12"/>
    <mergeCell ref="B9:N9"/>
    <mergeCell ref="B7:O7"/>
    <mergeCell ref="B11:E11"/>
    <mergeCell ref="B23:E23"/>
    <mergeCell ref="B12:F12"/>
  </mergeCells>
  <pageMargins left="0.25" right="0.25" top="0.5" bottom="0.25" header="0" footer="0"/>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4E1FE4-5C5B-4C59-9F1A-3C60FA947F8D}">
  <dimension ref="A1:A2"/>
  <sheetViews>
    <sheetView workbookViewId="0">
      <selection sqref="A1:A2"/>
    </sheetView>
  </sheetViews>
  <sheetFormatPr defaultRowHeight="13.8" x14ac:dyDescent="0.3"/>
  <cols>
    <col min="1" max="1" width="48" customWidth="1"/>
  </cols>
  <sheetData>
    <row r="1" spans="1:1" x14ac:dyDescent="0.3">
      <c r="A1" t="s">
        <v>629</v>
      </c>
    </row>
    <row r="2" spans="1:1" x14ac:dyDescent="0.3">
      <c r="A2" t="s">
        <v>628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E1511F-54F6-4D12-A057-52B9B7236B4B}">
  <dimension ref="A1:E46"/>
  <sheetViews>
    <sheetView zoomScale="80" zoomScaleNormal="80" workbookViewId="0">
      <selection activeCell="K9" sqref="K9"/>
    </sheetView>
  </sheetViews>
  <sheetFormatPr defaultColWidth="8.88671875" defaultRowHeight="12" x14ac:dyDescent="0.25"/>
  <cols>
    <col min="1" max="1" width="5.44140625" style="243" bestFit="1" customWidth="1"/>
    <col min="2" max="2" width="23.88671875" style="244" customWidth="1"/>
    <col min="3" max="3" width="33.44140625" style="244" customWidth="1"/>
    <col min="4" max="4" width="32.88671875" style="243" customWidth="1"/>
    <col min="5" max="5" width="42.5546875" style="243" customWidth="1"/>
    <col min="6" max="16384" width="8.88671875" style="243"/>
  </cols>
  <sheetData>
    <row r="1" spans="1:5" x14ac:dyDescent="0.25">
      <c r="A1" s="407" t="s">
        <v>363</v>
      </c>
      <c r="B1" s="407"/>
      <c r="C1" s="407"/>
      <c r="D1" s="407"/>
      <c r="E1" s="407"/>
    </row>
    <row r="2" spans="1:5" ht="34.200000000000003" customHeight="1" x14ac:dyDescent="0.25">
      <c r="A2" s="306" t="s">
        <v>364</v>
      </c>
      <c r="B2" s="307" t="s">
        <v>365</v>
      </c>
      <c r="C2" s="307" t="s">
        <v>366</v>
      </c>
      <c r="D2" s="308" t="s">
        <v>367</v>
      </c>
      <c r="E2" s="308" t="s">
        <v>368</v>
      </c>
    </row>
    <row r="3" spans="1:5" ht="37.200000000000003" customHeight="1" x14ac:dyDescent="0.25">
      <c r="A3" s="306">
        <v>1</v>
      </c>
      <c r="B3" s="307" t="s">
        <v>544</v>
      </c>
      <c r="C3" s="307" t="s">
        <v>545</v>
      </c>
      <c r="D3" s="307" t="s">
        <v>369</v>
      </c>
      <c r="E3" s="307" t="s">
        <v>546</v>
      </c>
    </row>
    <row r="4" spans="1:5" ht="42.6" customHeight="1" x14ac:dyDescent="0.25">
      <c r="A4" s="306">
        <v>2</v>
      </c>
      <c r="B4" s="307" t="s">
        <v>547</v>
      </c>
      <c r="C4" s="307" t="s">
        <v>255</v>
      </c>
      <c r="D4" s="307" t="s">
        <v>369</v>
      </c>
      <c r="E4" s="307" t="s">
        <v>548</v>
      </c>
    </row>
    <row r="5" spans="1:5" ht="36.6" customHeight="1" x14ac:dyDescent="0.25">
      <c r="A5" s="306">
        <v>3</v>
      </c>
      <c r="B5" s="307" t="s">
        <v>547</v>
      </c>
      <c r="C5" s="307" t="s">
        <v>256</v>
      </c>
      <c r="D5" s="307" t="s">
        <v>369</v>
      </c>
      <c r="E5" s="307" t="s">
        <v>549</v>
      </c>
    </row>
    <row r="6" spans="1:5" ht="24.6" customHeight="1" x14ac:dyDescent="0.25">
      <c r="A6" s="306">
        <v>4</v>
      </c>
      <c r="B6" s="307" t="s">
        <v>547</v>
      </c>
      <c r="C6" s="307" t="s">
        <v>550</v>
      </c>
      <c r="D6" s="307" t="s">
        <v>369</v>
      </c>
      <c r="E6" s="307" t="s">
        <v>551</v>
      </c>
    </row>
    <row r="7" spans="1:5" ht="39.6" customHeight="1" x14ac:dyDescent="0.25">
      <c r="A7" s="306">
        <v>5</v>
      </c>
      <c r="B7" s="307" t="s">
        <v>547</v>
      </c>
      <c r="C7" s="307" t="s">
        <v>258</v>
      </c>
      <c r="D7" s="307" t="s">
        <v>552</v>
      </c>
      <c r="E7" s="307" t="s">
        <v>553</v>
      </c>
    </row>
    <row r="8" spans="1:5" ht="27" customHeight="1" x14ac:dyDescent="0.25">
      <c r="A8" s="306">
        <v>6</v>
      </c>
      <c r="B8" s="307" t="s">
        <v>259</v>
      </c>
      <c r="C8" s="307" t="s">
        <v>260</v>
      </c>
      <c r="D8" s="307" t="s">
        <v>370</v>
      </c>
      <c r="E8" s="307" t="s">
        <v>554</v>
      </c>
    </row>
    <row r="9" spans="1:5" ht="41.4" customHeight="1" x14ac:dyDescent="0.25">
      <c r="A9" s="306">
        <v>7</v>
      </c>
      <c r="B9" s="307" t="s">
        <v>259</v>
      </c>
      <c r="C9" s="307" t="s">
        <v>261</v>
      </c>
      <c r="D9" s="307" t="s">
        <v>370</v>
      </c>
      <c r="E9" s="307" t="s">
        <v>555</v>
      </c>
    </row>
    <row r="10" spans="1:5" ht="24" x14ac:dyDescent="0.25">
      <c r="A10" s="306">
        <v>8</v>
      </c>
      <c r="B10" s="307" t="s">
        <v>259</v>
      </c>
      <c r="C10" s="307" t="s">
        <v>262</v>
      </c>
      <c r="D10" s="307" t="s">
        <v>370</v>
      </c>
      <c r="E10" s="307" t="s">
        <v>556</v>
      </c>
    </row>
    <row r="11" spans="1:5" ht="30.6" customHeight="1" x14ac:dyDescent="0.25">
      <c r="A11" s="306">
        <v>9</v>
      </c>
      <c r="B11" s="307" t="s">
        <v>259</v>
      </c>
      <c r="C11" s="307" t="s">
        <v>263</v>
      </c>
      <c r="D11" s="307" t="s">
        <v>370</v>
      </c>
      <c r="E11" s="307" t="s">
        <v>557</v>
      </c>
    </row>
    <row r="12" spans="1:5" ht="27" customHeight="1" x14ac:dyDescent="0.25">
      <c r="A12" s="306">
        <v>10</v>
      </c>
      <c r="B12" s="307" t="s">
        <v>259</v>
      </c>
      <c r="C12" s="307" t="s">
        <v>264</v>
      </c>
      <c r="D12" s="307" t="s">
        <v>370</v>
      </c>
      <c r="E12" s="307" t="s">
        <v>558</v>
      </c>
    </row>
    <row r="13" spans="1:5" ht="37.200000000000003" customHeight="1" x14ac:dyDescent="0.25">
      <c r="A13" s="306">
        <v>11</v>
      </c>
      <c r="B13" s="307" t="s">
        <v>259</v>
      </c>
      <c r="C13" s="307" t="s">
        <v>559</v>
      </c>
      <c r="D13" s="307" t="s">
        <v>370</v>
      </c>
      <c r="E13" s="307" t="s">
        <v>560</v>
      </c>
    </row>
    <row r="14" spans="1:5" ht="24.6" customHeight="1" x14ac:dyDescent="0.25">
      <c r="A14" s="306">
        <v>12</v>
      </c>
      <c r="B14" s="307" t="s">
        <v>259</v>
      </c>
      <c r="C14" s="307" t="s">
        <v>265</v>
      </c>
      <c r="D14" s="307" t="s">
        <v>370</v>
      </c>
      <c r="E14" s="307" t="s">
        <v>561</v>
      </c>
    </row>
    <row r="15" spans="1:5" ht="24" customHeight="1" x14ac:dyDescent="0.25">
      <c r="A15" s="306">
        <v>13</v>
      </c>
      <c r="B15" s="307" t="s">
        <v>259</v>
      </c>
      <c r="C15" s="307" t="s">
        <v>266</v>
      </c>
      <c r="D15" s="307" t="s">
        <v>370</v>
      </c>
      <c r="E15" s="307" t="s">
        <v>562</v>
      </c>
    </row>
    <row r="16" spans="1:5" ht="26.4" customHeight="1" x14ac:dyDescent="0.25">
      <c r="A16" s="306">
        <v>14</v>
      </c>
      <c r="B16" s="307" t="s">
        <v>259</v>
      </c>
      <c r="C16" s="307" t="s">
        <v>563</v>
      </c>
      <c r="D16" s="307" t="s">
        <v>370</v>
      </c>
      <c r="E16" s="307" t="s">
        <v>564</v>
      </c>
    </row>
    <row r="17" spans="1:5" ht="39" customHeight="1" x14ac:dyDescent="0.25">
      <c r="A17" s="306">
        <v>15</v>
      </c>
      <c r="B17" s="307" t="s">
        <v>259</v>
      </c>
      <c r="C17" s="307" t="s">
        <v>565</v>
      </c>
      <c r="D17" s="307" t="s">
        <v>370</v>
      </c>
      <c r="E17" s="307" t="s">
        <v>566</v>
      </c>
    </row>
    <row r="18" spans="1:5" ht="32.4" customHeight="1" x14ac:dyDescent="0.25">
      <c r="A18" s="306">
        <v>16</v>
      </c>
      <c r="B18" s="307" t="s">
        <v>259</v>
      </c>
      <c r="C18" s="307" t="s">
        <v>567</v>
      </c>
      <c r="D18" s="307" t="s">
        <v>370</v>
      </c>
      <c r="E18" s="307" t="s">
        <v>568</v>
      </c>
    </row>
    <row r="19" spans="1:5" ht="26.4" customHeight="1" x14ac:dyDescent="0.25">
      <c r="A19" s="306">
        <v>17</v>
      </c>
      <c r="B19" s="307" t="s">
        <v>259</v>
      </c>
      <c r="C19" s="307" t="s">
        <v>569</v>
      </c>
      <c r="D19" s="307" t="s">
        <v>370</v>
      </c>
      <c r="E19" s="307" t="s">
        <v>570</v>
      </c>
    </row>
    <row r="20" spans="1:5" ht="27.6" customHeight="1" x14ac:dyDescent="0.25">
      <c r="A20" s="306">
        <v>18</v>
      </c>
      <c r="B20" s="307" t="s">
        <v>290</v>
      </c>
      <c r="C20" s="307" t="s">
        <v>372</v>
      </c>
      <c r="D20" s="307" t="s">
        <v>370</v>
      </c>
      <c r="E20" s="307" t="s">
        <v>371</v>
      </c>
    </row>
    <row r="21" spans="1:5" ht="42" customHeight="1" x14ac:dyDescent="0.25">
      <c r="A21" s="306">
        <v>19</v>
      </c>
      <c r="B21" s="307" t="s">
        <v>290</v>
      </c>
      <c r="C21" s="307" t="s">
        <v>372</v>
      </c>
      <c r="D21" s="307" t="s">
        <v>370</v>
      </c>
      <c r="E21" s="307" t="s">
        <v>373</v>
      </c>
    </row>
    <row r="22" spans="1:5" ht="31.2" customHeight="1" x14ac:dyDescent="0.25">
      <c r="A22" s="306">
        <v>20</v>
      </c>
      <c r="B22" s="307" t="s">
        <v>290</v>
      </c>
      <c r="C22" s="307" t="s">
        <v>372</v>
      </c>
      <c r="D22" s="307" t="s">
        <v>370</v>
      </c>
      <c r="E22" s="307" t="s">
        <v>374</v>
      </c>
    </row>
    <row r="23" spans="1:5" ht="45" customHeight="1" x14ac:dyDescent="0.25">
      <c r="A23" s="306">
        <v>21</v>
      </c>
      <c r="B23" s="307" t="s">
        <v>259</v>
      </c>
      <c r="C23" s="307" t="s">
        <v>571</v>
      </c>
      <c r="D23" s="307" t="s">
        <v>370</v>
      </c>
      <c r="E23" s="307" t="s">
        <v>572</v>
      </c>
    </row>
    <row r="24" spans="1:5" ht="68.400000000000006" customHeight="1" x14ac:dyDescent="0.25">
      <c r="A24" s="306">
        <v>22</v>
      </c>
      <c r="B24" s="307" t="s">
        <v>259</v>
      </c>
      <c r="C24" s="307" t="s">
        <v>571</v>
      </c>
      <c r="D24" s="307" t="s">
        <v>370</v>
      </c>
      <c r="E24" s="307" t="s">
        <v>573</v>
      </c>
    </row>
    <row r="25" spans="1:5" s="305" customFormat="1" ht="25.2" customHeight="1" x14ac:dyDescent="0.25">
      <c r="A25" s="306">
        <v>23</v>
      </c>
      <c r="B25" s="307" t="s">
        <v>259</v>
      </c>
      <c r="C25" s="307" t="s">
        <v>574</v>
      </c>
      <c r="D25" s="307" t="s">
        <v>370</v>
      </c>
      <c r="E25" s="307" t="s">
        <v>575</v>
      </c>
    </row>
    <row r="26" spans="1:5" ht="50.4" customHeight="1" x14ac:dyDescent="0.25">
      <c r="A26" s="306">
        <v>24</v>
      </c>
      <c r="B26" s="307" t="s">
        <v>259</v>
      </c>
      <c r="C26" s="307" t="s">
        <v>576</v>
      </c>
      <c r="D26" s="307" t="s">
        <v>370</v>
      </c>
      <c r="E26" s="307" t="s">
        <v>577</v>
      </c>
    </row>
    <row r="27" spans="1:5" s="305" customFormat="1" ht="38.4" customHeight="1" x14ac:dyDescent="0.25">
      <c r="A27" s="306">
        <v>25</v>
      </c>
      <c r="B27" s="307" t="s">
        <v>254</v>
      </c>
      <c r="C27" s="307" t="s">
        <v>377</v>
      </c>
      <c r="D27" s="307" t="s">
        <v>375</v>
      </c>
      <c r="E27" s="307" t="s">
        <v>376</v>
      </c>
    </row>
    <row r="28" spans="1:5" ht="45" customHeight="1" x14ac:dyDescent="0.25">
      <c r="A28" s="306">
        <v>26</v>
      </c>
      <c r="B28" s="307" t="s">
        <v>254</v>
      </c>
      <c r="C28" s="307" t="s">
        <v>378</v>
      </c>
      <c r="D28" s="307" t="s">
        <v>375</v>
      </c>
      <c r="E28" s="307" t="s">
        <v>376</v>
      </c>
    </row>
    <row r="29" spans="1:5" ht="28.95" customHeight="1" x14ac:dyDescent="0.25">
      <c r="A29" s="306">
        <v>27</v>
      </c>
      <c r="B29" s="307" t="s">
        <v>547</v>
      </c>
      <c r="C29" s="307" t="s">
        <v>272</v>
      </c>
      <c r="D29" s="307" t="s">
        <v>375</v>
      </c>
      <c r="E29" s="307" t="s">
        <v>578</v>
      </c>
    </row>
    <row r="30" spans="1:5" ht="53.4" customHeight="1" x14ac:dyDescent="0.25">
      <c r="A30" s="306">
        <v>28</v>
      </c>
      <c r="B30" s="307" t="s">
        <v>547</v>
      </c>
      <c r="C30" s="307" t="s">
        <v>273</v>
      </c>
      <c r="D30" s="307" t="s">
        <v>375</v>
      </c>
      <c r="E30" s="307" t="s">
        <v>579</v>
      </c>
    </row>
    <row r="31" spans="1:5" ht="51" customHeight="1" x14ac:dyDescent="0.25">
      <c r="A31" s="306">
        <v>29</v>
      </c>
      <c r="B31" s="307" t="s">
        <v>580</v>
      </c>
      <c r="C31" s="307" t="s">
        <v>274</v>
      </c>
      <c r="D31" s="307" t="s">
        <v>375</v>
      </c>
      <c r="E31" s="307" t="s">
        <v>581</v>
      </c>
    </row>
    <row r="32" spans="1:5" ht="24" x14ac:dyDescent="0.25">
      <c r="A32" s="306">
        <v>30</v>
      </c>
      <c r="B32" s="307" t="s">
        <v>580</v>
      </c>
      <c r="C32" s="307" t="s">
        <v>284</v>
      </c>
      <c r="D32" s="307" t="s">
        <v>375</v>
      </c>
      <c r="E32" s="307" t="s">
        <v>582</v>
      </c>
    </row>
    <row r="33" spans="1:5" ht="24" x14ac:dyDescent="0.25">
      <c r="A33" s="306">
        <v>31</v>
      </c>
      <c r="B33" s="307" t="s">
        <v>285</v>
      </c>
      <c r="C33" s="307" t="s">
        <v>286</v>
      </c>
      <c r="D33" s="307" t="s">
        <v>375</v>
      </c>
      <c r="E33" s="307" t="s">
        <v>583</v>
      </c>
    </row>
    <row r="34" spans="1:5" ht="25.95" customHeight="1" x14ac:dyDescent="0.25">
      <c r="A34" s="306">
        <v>32</v>
      </c>
      <c r="B34" s="307" t="s">
        <v>547</v>
      </c>
      <c r="C34" s="307" t="s">
        <v>282</v>
      </c>
      <c r="D34" s="307" t="s">
        <v>379</v>
      </c>
      <c r="E34" s="307" t="s">
        <v>584</v>
      </c>
    </row>
    <row r="35" spans="1:5" ht="25.95" customHeight="1" x14ac:dyDescent="0.25">
      <c r="A35" s="306">
        <v>33</v>
      </c>
      <c r="B35" s="307" t="s">
        <v>547</v>
      </c>
      <c r="C35" s="307" t="s">
        <v>283</v>
      </c>
      <c r="D35" s="307" t="s">
        <v>379</v>
      </c>
      <c r="E35" s="307" t="s">
        <v>585</v>
      </c>
    </row>
    <row r="36" spans="1:5" ht="39.6" customHeight="1" x14ac:dyDescent="0.25">
      <c r="A36" s="306">
        <v>34</v>
      </c>
      <c r="B36" s="307" t="s">
        <v>278</v>
      </c>
      <c r="C36" s="307" t="s">
        <v>201</v>
      </c>
      <c r="D36" s="307" t="s">
        <v>379</v>
      </c>
      <c r="E36" s="307" t="s">
        <v>586</v>
      </c>
    </row>
    <row r="37" spans="1:5" ht="39" customHeight="1" x14ac:dyDescent="0.25">
      <c r="A37" s="306">
        <v>35</v>
      </c>
      <c r="B37" s="307" t="s">
        <v>278</v>
      </c>
      <c r="C37" s="307" t="s">
        <v>202</v>
      </c>
      <c r="D37" s="307" t="s">
        <v>379</v>
      </c>
      <c r="E37" s="307" t="s">
        <v>587</v>
      </c>
    </row>
    <row r="38" spans="1:5" ht="48.6" customHeight="1" x14ac:dyDescent="0.25">
      <c r="A38" s="306">
        <v>36</v>
      </c>
      <c r="B38" s="307" t="s">
        <v>278</v>
      </c>
      <c r="C38" s="307" t="s">
        <v>203</v>
      </c>
      <c r="D38" s="307" t="s">
        <v>379</v>
      </c>
      <c r="E38" s="307" t="s">
        <v>588</v>
      </c>
    </row>
    <row r="39" spans="1:5" ht="27.6" customHeight="1" x14ac:dyDescent="0.25">
      <c r="A39" s="306">
        <v>37</v>
      </c>
      <c r="B39" s="307" t="s">
        <v>278</v>
      </c>
      <c r="C39" s="307" t="s">
        <v>280</v>
      </c>
      <c r="D39" s="307" t="s">
        <v>379</v>
      </c>
      <c r="E39" s="307" t="s">
        <v>589</v>
      </c>
    </row>
    <row r="40" spans="1:5" ht="42" customHeight="1" x14ac:dyDescent="0.25">
      <c r="A40" s="306">
        <v>38</v>
      </c>
      <c r="B40" s="307" t="s">
        <v>278</v>
      </c>
      <c r="C40" s="307" t="s">
        <v>281</v>
      </c>
      <c r="D40" s="307" t="s">
        <v>379</v>
      </c>
      <c r="E40" s="307" t="s">
        <v>590</v>
      </c>
    </row>
    <row r="41" spans="1:5" ht="34.950000000000003" customHeight="1" x14ac:dyDescent="0.25">
      <c r="A41" s="306">
        <v>39</v>
      </c>
      <c r="B41" s="307" t="s">
        <v>547</v>
      </c>
      <c r="C41" s="307" t="s">
        <v>277</v>
      </c>
      <c r="D41" s="307" t="s">
        <v>379</v>
      </c>
      <c r="E41" s="307" t="s">
        <v>591</v>
      </c>
    </row>
    <row r="42" spans="1:5" ht="28.2" customHeight="1" x14ac:dyDescent="0.25">
      <c r="A42" s="306">
        <v>40</v>
      </c>
      <c r="B42" s="307" t="s">
        <v>290</v>
      </c>
      <c r="C42" s="307" t="s">
        <v>372</v>
      </c>
      <c r="D42" s="307" t="s">
        <v>379</v>
      </c>
      <c r="E42" s="307" t="s">
        <v>380</v>
      </c>
    </row>
    <row r="43" spans="1:5" ht="21.6" customHeight="1" x14ac:dyDescent="0.25">
      <c r="A43" s="306">
        <v>41</v>
      </c>
      <c r="B43" s="307" t="s">
        <v>547</v>
      </c>
      <c r="C43" s="307" t="s">
        <v>275</v>
      </c>
      <c r="D43" s="307" t="s">
        <v>592</v>
      </c>
      <c r="E43" s="307" t="s">
        <v>593</v>
      </c>
    </row>
    <row r="44" spans="1:5" ht="38.4" customHeight="1" x14ac:dyDescent="0.25">
      <c r="A44" s="306">
        <v>42</v>
      </c>
      <c r="B44" s="307" t="s">
        <v>547</v>
      </c>
      <c r="C44" s="307" t="s">
        <v>276</v>
      </c>
      <c r="D44" s="307" t="s">
        <v>592</v>
      </c>
      <c r="E44" s="307" t="s">
        <v>594</v>
      </c>
    </row>
    <row r="45" spans="1:5" ht="36" x14ac:dyDescent="0.25">
      <c r="A45" s="306">
        <v>43</v>
      </c>
      <c r="B45" s="307" t="s">
        <v>595</v>
      </c>
      <c r="C45" s="307" t="s">
        <v>526</v>
      </c>
      <c r="D45" s="307" t="s">
        <v>596</v>
      </c>
      <c r="E45" s="307" t="s">
        <v>597</v>
      </c>
    </row>
    <row r="46" spans="1:5" ht="36" x14ac:dyDescent="0.25">
      <c r="A46" s="306">
        <v>44</v>
      </c>
      <c r="B46" s="307" t="s">
        <v>598</v>
      </c>
      <c r="C46" s="307" t="s">
        <v>527</v>
      </c>
      <c r="D46" s="307" t="s">
        <v>596</v>
      </c>
      <c r="E46" s="307" t="s">
        <v>599</v>
      </c>
    </row>
  </sheetData>
  <sheetProtection algorithmName="SHA-512" hashValue="gXA+w24GP26pa9XLw8ayZEg0VRJcOLI2XmfUmk7+ShANv3IlgOU/dfHtPtTpXT9CzSF2g7x+JxvCIJitCv/2kA==" saltValue="QnVvVx0kGdml2lh1+0slIQ==" spinCount="100000" sheet="1" objects="1" scenarios="1"/>
  <mergeCells count="1">
    <mergeCell ref="A1:E1"/>
  </mergeCells>
  <pageMargins left="0.45" right="0.45" top="0.5" bottom="0.5" header="0" footer="0"/>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oaie10"/>
  <dimension ref="A1:T716"/>
  <sheetViews>
    <sheetView showGridLines="0" zoomScale="60" zoomScaleNormal="60" workbookViewId="0">
      <pane xSplit="1" ySplit="4" topLeftCell="B5" activePane="bottomRight" state="frozen"/>
      <selection pane="topRight" activeCell="B1" sqref="B1"/>
      <selection pane="bottomLeft" activeCell="A6" sqref="A6"/>
      <selection pane="bottomRight" activeCell="J95" sqref="J95"/>
    </sheetView>
  </sheetViews>
  <sheetFormatPr defaultColWidth="9.33203125" defaultRowHeight="12" x14ac:dyDescent="0.3"/>
  <cols>
    <col min="1" max="1" width="6.6640625" style="84" customWidth="1"/>
    <col min="2" max="2" width="29.6640625" style="85" customWidth="1"/>
    <col min="3" max="3" width="15.33203125" style="86" customWidth="1"/>
    <col min="4" max="5" width="14.88671875" style="86" customWidth="1"/>
    <col min="6" max="7" width="12.6640625" style="86" customWidth="1"/>
    <col min="8" max="8" width="13.5546875" style="86" customWidth="1"/>
    <col min="9" max="9" width="13.88671875" style="86" customWidth="1"/>
    <col min="10" max="10" width="12" style="114" customWidth="1"/>
    <col min="11" max="11" width="14.109375" style="114" customWidth="1"/>
    <col min="12" max="12" width="8.5546875" style="267" customWidth="1"/>
    <col min="13" max="13" width="20.44140625" style="113" customWidth="1"/>
    <col min="14" max="14" width="15.33203125" style="87" customWidth="1"/>
    <col min="15" max="15" width="14.88671875" style="87" customWidth="1"/>
    <col min="16" max="16" width="15.88671875" style="87" customWidth="1"/>
    <col min="17" max="17" width="16.6640625" style="87" customWidth="1"/>
    <col min="18" max="18" width="22.109375" style="87" customWidth="1"/>
    <col min="19" max="19" width="14.6640625" style="42" customWidth="1"/>
    <col min="20" max="20" width="11" style="42" bestFit="1" customWidth="1"/>
    <col min="21" max="16384" width="9.33203125" style="42"/>
  </cols>
  <sheetData>
    <row r="1" spans="1:19" ht="13.95" customHeight="1" x14ac:dyDescent="0.3">
      <c r="A1" s="421" t="s">
        <v>158</v>
      </c>
      <c r="B1" s="421"/>
      <c r="C1" s="421"/>
      <c r="D1" s="421"/>
      <c r="E1" s="421"/>
      <c r="F1" s="421"/>
      <c r="G1" s="421"/>
      <c r="H1" s="421"/>
      <c r="I1" s="421"/>
      <c r="J1" s="421"/>
      <c r="K1" s="421"/>
      <c r="N1" s="420" t="s">
        <v>164</v>
      </c>
      <c r="O1" s="421"/>
      <c r="P1" s="421"/>
      <c r="Q1" s="421"/>
      <c r="R1" s="421"/>
      <c r="S1" s="421"/>
    </row>
    <row r="2" spans="1:19" x14ac:dyDescent="0.3">
      <c r="A2" s="43"/>
      <c r="B2" s="44"/>
      <c r="C2" s="45"/>
      <c r="D2" s="45"/>
      <c r="E2" s="45"/>
      <c r="F2" s="45"/>
      <c r="G2" s="45"/>
      <c r="H2" s="45"/>
      <c r="I2" s="45"/>
      <c r="J2" s="94"/>
      <c r="K2" s="95"/>
      <c r="L2" s="268"/>
      <c r="M2" s="309"/>
      <c r="N2" s="420"/>
      <c r="O2" s="421"/>
      <c r="P2" s="421"/>
      <c r="Q2" s="421"/>
      <c r="R2" s="421"/>
      <c r="S2" s="421"/>
    </row>
    <row r="3" spans="1:19" x14ac:dyDescent="0.3">
      <c r="A3" s="411" t="s">
        <v>1</v>
      </c>
      <c r="B3" s="416" t="s">
        <v>2</v>
      </c>
      <c r="C3" s="415" t="s">
        <v>3</v>
      </c>
      <c r="D3" s="415"/>
      <c r="E3" s="415" t="s">
        <v>30</v>
      </c>
      <c r="F3" s="415" t="s">
        <v>4</v>
      </c>
      <c r="G3" s="415"/>
      <c r="H3" s="415" t="s">
        <v>31</v>
      </c>
      <c r="I3" s="415" t="s">
        <v>0</v>
      </c>
      <c r="J3" s="94"/>
      <c r="K3" s="94"/>
      <c r="L3" s="269"/>
      <c r="M3" s="310"/>
      <c r="N3" s="47"/>
      <c r="O3" s="41"/>
      <c r="P3" s="41"/>
      <c r="Q3" s="41"/>
      <c r="R3" s="41"/>
      <c r="S3" s="40"/>
    </row>
    <row r="4" spans="1:19" ht="80.400000000000006" customHeight="1" x14ac:dyDescent="0.3">
      <c r="A4" s="411"/>
      <c r="B4" s="416"/>
      <c r="C4" s="46" t="s">
        <v>39</v>
      </c>
      <c r="D4" s="46" t="s">
        <v>159</v>
      </c>
      <c r="E4" s="415"/>
      <c r="F4" s="46" t="s">
        <v>40</v>
      </c>
      <c r="G4" s="46" t="s">
        <v>41</v>
      </c>
      <c r="H4" s="415"/>
      <c r="I4" s="415"/>
      <c r="J4" s="96" t="s">
        <v>52</v>
      </c>
      <c r="K4" s="96" t="s">
        <v>53</v>
      </c>
      <c r="L4" s="270"/>
      <c r="M4" s="315" t="str">
        <f>B3</f>
        <v>Denumirea capitolelor şi subcapitolelor</v>
      </c>
      <c r="N4" s="46" t="s">
        <v>86</v>
      </c>
      <c r="O4" s="46" t="s">
        <v>87</v>
      </c>
      <c r="P4" s="46" t="s">
        <v>88</v>
      </c>
      <c r="Q4" s="46" t="s">
        <v>89</v>
      </c>
      <c r="R4" s="46" t="s">
        <v>165</v>
      </c>
      <c r="S4" s="46"/>
    </row>
    <row r="5" spans="1:19" ht="15.6" customHeight="1" x14ac:dyDescent="0.3">
      <c r="A5" s="48" t="s">
        <v>22</v>
      </c>
      <c r="B5" s="409" t="s">
        <v>289</v>
      </c>
      <c r="C5" s="410"/>
      <c r="D5" s="410"/>
      <c r="E5" s="410"/>
      <c r="F5" s="410"/>
      <c r="G5" s="410"/>
      <c r="H5" s="410"/>
      <c r="I5" s="410"/>
      <c r="J5" s="97"/>
      <c r="K5" s="97"/>
      <c r="L5" s="269"/>
      <c r="M5" s="412" t="str">
        <f>B5</f>
        <v>Cheltuieli pentru obtinerea și amenajarea terenului</v>
      </c>
      <c r="N5" s="413"/>
      <c r="O5" s="413"/>
      <c r="P5" s="413"/>
      <c r="Q5" s="413"/>
      <c r="R5" s="414"/>
      <c r="S5" s="19"/>
    </row>
    <row r="6" spans="1:19" ht="20.399999999999999" customHeight="1" x14ac:dyDescent="0.3">
      <c r="A6" s="48" t="s">
        <v>47</v>
      </c>
      <c r="B6" s="3" t="s">
        <v>382</v>
      </c>
      <c r="C6" s="49"/>
      <c r="D6" s="49"/>
      <c r="E6" s="51">
        <f>C6+D6</f>
        <v>0</v>
      </c>
      <c r="F6" s="49"/>
      <c r="G6" s="49"/>
      <c r="H6" s="51">
        <f>F6+G6</f>
        <v>0</v>
      </c>
      <c r="I6" s="51">
        <f>E6+H6</f>
        <v>0</v>
      </c>
      <c r="J6" s="91" t="s">
        <v>252</v>
      </c>
      <c r="K6" s="91" t="s">
        <v>253</v>
      </c>
      <c r="L6" s="269" t="str">
        <f>IF(E6&gt;SUM(C94*Instructiuni!F10),"!!! Atentie prag","")</f>
        <v/>
      </c>
      <c r="M6" s="311" t="str">
        <f>B6</f>
        <v xml:space="preserve">Obtinerea terenului </v>
      </c>
      <c r="N6" s="266"/>
      <c r="O6" s="49"/>
      <c r="P6" s="49"/>
      <c r="Q6" s="49"/>
      <c r="R6" s="50">
        <f>SUM(N6:Q6)</f>
        <v>0</v>
      </c>
      <c r="S6" s="19" t="str">
        <f>IF(R6=I6,"OK","ERROR")</f>
        <v>OK</v>
      </c>
    </row>
    <row r="7" spans="1:19" ht="24.6" customHeight="1" x14ac:dyDescent="0.3">
      <c r="A7" s="48" t="s">
        <v>160</v>
      </c>
      <c r="B7" s="3" t="s">
        <v>5</v>
      </c>
      <c r="C7" s="278">
        <v>0</v>
      </c>
      <c r="D7" s="278">
        <v>0</v>
      </c>
      <c r="E7" s="279">
        <f>C7+D7</f>
        <v>0</v>
      </c>
      <c r="F7" s="278"/>
      <c r="G7" s="278"/>
      <c r="H7" s="279">
        <f>F7+G7</f>
        <v>0</v>
      </c>
      <c r="I7" s="279">
        <f>E7+H7</f>
        <v>0</v>
      </c>
      <c r="J7" s="92" t="s">
        <v>254</v>
      </c>
      <c r="K7" s="92" t="s">
        <v>255</v>
      </c>
      <c r="L7" s="269"/>
      <c r="M7" s="311" t="str">
        <f t="shared" ref="M7:M73" si="0">B7</f>
        <v>Amenajarea terenului</v>
      </c>
      <c r="N7" s="287">
        <v>0</v>
      </c>
      <c r="O7" s="278">
        <v>0</v>
      </c>
      <c r="P7" s="278">
        <v>0</v>
      </c>
      <c r="Q7" s="278">
        <v>0</v>
      </c>
      <c r="R7" s="288">
        <f t="shared" ref="R7:R82" si="1">SUM(N7:Q7)</f>
        <v>0</v>
      </c>
      <c r="S7" s="19" t="str">
        <f t="shared" ref="S7:S80" si="2">IF(R7=I7,"OK","ERROR")</f>
        <v>OK</v>
      </c>
    </row>
    <row r="8" spans="1:19" ht="46.95" customHeight="1" x14ac:dyDescent="0.3">
      <c r="A8" s="48" t="s">
        <v>162</v>
      </c>
      <c r="B8" s="3" t="s">
        <v>43</v>
      </c>
      <c r="C8" s="278">
        <v>0</v>
      </c>
      <c r="D8" s="278">
        <v>0</v>
      </c>
      <c r="E8" s="279">
        <f>C8+D8</f>
        <v>0</v>
      </c>
      <c r="F8" s="278"/>
      <c r="G8" s="278"/>
      <c r="H8" s="279">
        <f>F8+G8</f>
        <v>0</v>
      </c>
      <c r="I8" s="279">
        <f>E8+H8</f>
        <v>0</v>
      </c>
      <c r="J8" s="92" t="s">
        <v>254</v>
      </c>
      <c r="K8" s="92" t="s">
        <v>256</v>
      </c>
      <c r="L8" s="269"/>
      <c r="M8" s="311" t="str">
        <f t="shared" si="0"/>
        <v>Amenajări pentru protecţia mediului şi aducerea terenului la starea iniţială</v>
      </c>
      <c r="N8" s="287">
        <v>0</v>
      </c>
      <c r="O8" s="278">
        <v>0</v>
      </c>
      <c r="P8" s="278">
        <v>0</v>
      </c>
      <c r="Q8" s="278">
        <v>0</v>
      </c>
      <c r="R8" s="288">
        <f t="shared" si="1"/>
        <v>0</v>
      </c>
      <c r="S8" s="19" t="str">
        <f t="shared" si="2"/>
        <v>OK</v>
      </c>
    </row>
    <row r="9" spans="1:19" ht="36" customHeight="1" x14ac:dyDescent="0.3">
      <c r="A9" s="48" t="s">
        <v>49</v>
      </c>
      <c r="B9" s="52" t="s">
        <v>163</v>
      </c>
      <c r="C9" s="278">
        <v>0</v>
      </c>
      <c r="D9" s="278">
        <v>0</v>
      </c>
      <c r="E9" s="279">
        <f>C9+D9</f>
        <v>0</v>
      </c>
      <c r="F9" s="278"/>
      <c r="G9" s="278"/>
      <c r="H9" s="279">
        <f>F9+G9</f>
        <v>0</v>
      </c>
      <c r="I9" s="279">
        <f>E9+H9</f>
        <v>0</v>
      </c>
      <c r="J9" s="92" t="s">
        <v>254</v>
      </c>
      <c r="K9" s="92" t="s">
        <v>257</v>
      </c>
      <c r="L9" s="269"/>
      <c r="M9" s="311" t="str">
        <f t="shared" si="0"/>
        <v>Cheltuieli pentru relocare/protecția utilităților</v>
      </c>
      <c r="N9" s="287">
        <v>0</v>
      </c>
      <c r="O9" s="278">
        <v>0</v>
      </c>
      <c r="P9" s="278">
        <v>0</v>
      </c>
      <c r="Q9" s="278">
        <v>0</v>
      </c>
      <c r="R9" s="288">
        <f t="shared" si="1"/>
        <v>0</v>
      </c>
      <c r="S9" s="19" t="str">
        <f t="shared" si="2"/>
        <v>OK</v>
      </c>
    </row>
    <row r="10" spans="1:19" s="57" customFormat="1" x14ac:dyDescent="0.3">
      <c r="A10" s="53"/>
      <c r="B10" s="54" t="s">
        <v>6</v>
      </c>
      <c r="C10" s="280">
        <f>SUM(C6:C9)</f>
        <v>0</v>
      </c>
      <c r="D10" s="280">
        <f t="shared" ref="D10:I10" si="3">SUM(D6:D9)</f>
        <v>0</v>
      </c>
      <c r="E10" s="280">
        <f t="shared" si="3"/>
        <v>0</v>
      </c>
      <c r="F10" s="280">
        <f t="shared" si="3"/>
        <v>0</v>
      </c>
      <c r="G10" s="280">
        <f t="shared" si="3"/>
        <v>0</v>
      </c>
      <c r="H10" s="280">
        <f t="shared" si="3"/>
        <v>0</v>
      </c>
      <c r="I10" s="280">
        <f t="shared" si="3"/>
        <v>0</v>
      </c>
      <c r="J10" s="98"/>
      <c r="K10" s="98"/>
      <c r="L10" s="270"/>
      <c r="M10" s="311" t="str">
        <f t="shared" si="0"/>
        <v>TOTAL CAPITOL 1</v>
      </c>
      <c r="N10" s="289">
        <f t="shared" ref="N10" si="4">SUM(N6:N9)</f>
        <v>0</v>
      </c>
      <c r="O10" s="280">
        <f t="shared" ref="O10" si="5">SUM(O6:O9)</f>
        <v>0</v>
      </c>
      <c r="P10" s="280">
        <f t="shared" ref="P10" si="6">SUM(P6:P9)</f>
        <v>0</v>
      </c>
      <c r="Q10" s="280">
        <f t="shared" ref="Q10" si="7">SUM(Q6:Q9)</f>
        <v>0</v>
      </c>
      <c r="R10" s="280">
        <f t="shared" ref="R10" si="8">SUM(R6:R9)</f>
        <v>0</v>
      </c>
      <c r="S10" s="56" t="str">
        <f t="shared" si="2"/>
        <v>OK</v>
      </c>
    </row>
    <row r="11" spans="1:19" ht="24" customHeight="1" x14ac:dyDescent="0.3">
      <c r="A11" s="48" t="s">
        <v>23</v>
      </c>
      <c r="B11" s="409" t="s">
        <v>602</v>
      </c>
      <c r="C11" s="410"/>
      <c r="D11" s="410"/>
      <c r="E11" s="410"/>
      <c r="F11" s="410"/>
      <c r="G11" s="410"/>
      <c r="H11" s="410"/>
      <c r="I11" s="410"/>
      <c r="J11" s="97"/>
      <c r="K11" s="97"/>
      <c r="L11" s="269"/>
      <c r="M11" s="412" t="str">
        <f t="shared" si="0"/>
        <v>Cheltuieli pentru asigurarea utilităților necesare obiectivului de investiții</v>
      </c>
      <c r="N11" s="413"/>
      <c r="O11" s="413"/>
      <c r="P11" s="413"/>
      <c r="Q11" s="413"/>
      <c r="R11" s="414"/>
      <c r="S11" s="19"/>
    </row>
    <row r="12" spans="1:19" ht="31.8" customHeight="1" x14ac:dyDescent="0.3">
      <c r="A12" s="58" t="s">
        <v>7</v>
      </c>
      <c r="B12" s="59" t="s">
        <v>603</v>
      </c>
      <c r="C12" s="37">
        <v>0</v>
      </c>
      <c r="D12" s="37">
        <v>0</v>
      </c>
      <c r="E12" s="51">
        <f>C12+D12</f>
        <v>0</v>
      </c>
      <c r="F12" s="37">
        <v>0</v>
      </c>
      <c r="G12" s="37">
        <v>0</v>
      </c>
      <c r="H12" s="51">
        <f>F12+G12</f>
        <v>0</v>
      </c>
      <c r="I12" s="51">
        <f>E12+H12</f>
        <v>0</v>
      </c>
      <c r="J12" s="92" t="s">
        <v>547</v>
      </c>
      <c r="K12" s="92" t="s">
        <v>258</v>
      </c>
      <c r="L12" s="269"/>
      <c r="M12" s="311" t="str">
        <f t="shared" si="0"/>
        <v>Cheltuieli pentru asigurarea utilităţilor necesare obiectivului</v>
      </c>
      <c r="N12" s="287">
        <v>0</v>
      </c>
      <c r="O12" s="278">
        <v>0</v>
      </c>
      <c r="P12" s="278">
        <v>0</v>
      </c>
      <c r="Q12" s="278">
        <v>0</v>
      </c>
      <c r="R12" s="288">
        <f t="shared" si="1"/>
        <v>0</v>
      </c>
      <c r="S12" s="19" t="str">
        <f t="shared" si="2"/>
        <v>OK</v>
      </c>
    </row>
    <row r="13" spans="1:19" s="57" customFormat="1" x14ac:dyDescent="0.3">
      <c r="A13" s="53"/>
      <c r="B13" s="54" t="s">
        <v>8</v>
      </c>
      <c r="C13" s="55">
        <f>SUM(C12:C12)</f>
        <v>0</v>
      </c>
      <c r="D13" s="55">
        <f t="shared" ref="D13:I13" si="9">SUM(D12:D12)</f>
        <v>0</v>
      </c>
      <c r="E13" s="55">
        <f t="shared" si="9"/>
        <v>0</v>
      </c>
      <c r="F13" s="55">
        <f t="shared" si="9"/>
        <v>0</v>
      </c>
      <c r="G13" s="55">
        <f t="shared" si="9"/>
        <v>0</v>
      </c>
      <c r="H13" s="55">
        <f t="shared" si="9"/>
        <v>0</v>
      </c>
      <c r="I13" s="55">
        <f t="shared" si="9"/>
        <v>0</v>
      </c>
      <c r="J13" s="99"/>
      <c r="K13" s="99"/>
      <c r="L13" s="271"/>
      <c r="M13" s="311" t="str">
        <f t="shared" si="0"/>
        <v> TOTAL CAPITOL 2</v>
      </c>
      <c r="N13" s="289">
        <f t="shared" ref="N13" si="10">SUM(N12:N12)</f>
        <v>0</v>
      </c>
      <c r="O13" s="280">
        <f t="shared" ref="O13" si="11">SUM(O12:O12)</f>
        <v>0</v>
      </c>
      <c r="P13" s="280">
        <f t="shared" ref="P13" si="12">SUM(P12:P12)</f>
        <v>0</v>
      </c>
      <c r="Q13" s="280">
        <f t="shared" ref="Q13" si="13">SUM(Q12:Q12)</f>
        <v>0</v>
      </c>
      <c r="R13" s="280">
        <f t="shared" ref="R13" si="14">SUM(R12:R12)</f>
        <v>0</v>
      </c>
      <c r="S13" s="56" t="str">
        <f t="shared" si="2"/>
        <v>OK</v>
      </c>
    </row>
    <row r="14" spans="1:19" ht="33" customHeight="1" x14ac:dyDescent="0.3">
      <c r="A14" s="48" t="s">
        <v>24</v>
      </c>
      <c r="B14" s="417" t="s">
        <v>350</v>
      </c>
      <c r="C14" s="418"/>
      <c r="D14" s="418"/>
      <c r="E14" s="418"/>
      <c r="F14" s="418"/>
      <c r="G14" s="418"/>
      <c r="H14" s="418"/>
      <c r="I14" s="418"/>
      <c r="J14" s="418"/>
      <c r="K14" s="419"/>
      <c r="L14" s="271" t="str">
        <f>IF(E41-E29-E31-E34&gt;SUM(E57*Instructiuni!F11),"!!! Atentie prag","")</f>
        <v/>
      </c>
      <c r="M14" s="412" t="str">
        <f t="shared" si="0"/>
        <v>Cheltuieli pentru proiectare și asistență tehnică (cu exceptia subapitolului 3.4  - Consultanță din ghidul solicitantului) sunt eligibile cumulat, în limita a 10% din valoarea cheltuielilor eligibile finanțate în cadrul capitolul 4 „Cheltuieli pentru investiția de bază” conform   cap. 5.3.2.Categorii și plafoane de cheltuieli eligibile din ghidul solicitantului</v>
      </c>
      <c r="N14" s="413"/>
      <c r="O14" s="413"/>
      <c r="P14" s="413"/>
      <c r="Q14" s="413"/>
      <c r="R14" s="414"/>
      <c r="S14" s="19"/>
    </row>
    <row r="15" spans="1:19" x14ac:dyDescent="0.3">
      <c r="A15" s="61" t="s">
        <v>166</v>
      </c>
      <c r="B15" s="59" t="s">
        <v>168</v>
      </c>
      <c r="C15" s="279">
        <f>SUM(C16:C18)</f>
        <v>0</v>
      </c>
      <c r="D15" s="279">
        <f t="shared" ref="D15:I15" si="15">SUM(D16:D18)</f>
        <v>0</v>
      </c>
      <c r="E15" s="279">
        <f>SUM(E16:E18)</f>
        <v>0</v>
      </c>
      <c r="F15" s="279">
        <f t="shared" si="15"/>
        <v>0</v>
      </c>
      <c r="G15" s="279">
        <f t="shared" si="15"/>
        <v>0</v>
      </c>
      <c r="H15" s="279">
        <f t="shared" si="15"/>
        <v>0</v>
      </c>
      <c r="I15" s="279">
        <f t="shared" si="15"/>
        <v>0</v>
      </c>
      <c r="J15" s="97"/>
      <c r="K15" s="97"/>
      <c r="L15" s="269"/>
      <c r="M15" s="311" t="str">
        <f t="shared" si="0"/>
        <v xml:space="preserve">Studii </v>
      </c>
      <c r="N15" s="290">
        <f t="shared" ref="N15" si="16">SUM(N16:N18)</f>
        <v>0</v>
      </c>
      <c r="O15" s="279">
        <f t="shared" ref="O15" si="17">SUM(O16:O18)</f>
        <v>0</v>
      </c>
      <c r="P15" s="279">
        <f t="shared" ref="P15" si="18">SUM(P16:P18)</f>
        <v>0</v>
      </c>
      <c r="Q15" s="279">
        <f t="shared" ref="Q15" si="19">SUM(Q16:Q18)</f>
        <v>0</v>
      </c>
      <c r="R15" s="279">
        <f t="shared" ref="R15" si="20">SUM(R16:R18)</f>
        <v>0</v>
      </c>
      <c r="S15" s="19" t="str">
        <f t="shared" si="2"/>
        <v>OK</v>
      </c>
    </row>
    <row r="16" spans="1:19" ht="31.8" customHeight="1" x14ac:dyDescent="0.3">
      <c r="A16" s="61" t="s">
        <v>57</v>
      </c>
      <c r="B16" s="3" t="s">
        <v>167</v>
      </c>
      <c r="C16" s="278">
        <v>0</v>
      </c>
      <c r="D16" s="278">
        <v>0</v>
      </c>
      <c r="E16" s="279">
        <f t="shared" ref="E16:E18" si="21">C16+D16</f>
        <v>0</v>
      </c>
      <c r="F16" s="278">
        <v>0</v>
      </c>
      <c r="G16" s="278">
        <v>0</v>
      </c>
      <c r="H16" s="279">
        <f t="shared" ref="H16:H21" si="22">F16+G16</f>
        <v>0</v>
      </c>
      <c r="I16" s="279">
        <f t="shared" ref="I16:I21" si="23">E16+H16</f>
        <v>0</v>
      </c>
      <c r="J16" s="92" t="s">
        <v>259</v>
      </c>
      <c r="K16" s="92" t="s">
        <v>260</v>
      </c>
      <c r="L16" s="269"/>
      <c r="M16" s="311" t="str">
        <f t="shared" si="0"/>
        <v>Studii de teren</v>
      </c>
      <c r="N16" s="291">
        <v>0</v>
      </c>
      <c r="O16" s="292">
        <v>0</v>
      </c>
      <c r="P16" s="292">
        <v>0</v>
      </c>
      <c r="Q16" s="292">
        <v>0</v>
      </c>
      <c r="R16" s="288">
        <f t="shared" si="1"/>
        <v>0</v>
      </c>
      <c r="S16" s="19" t="str">
        <f t="shared" si="2"/>
        <v>OK</v>
      </c>
    </row>
    <row r="17" spans="1:19" ht="28.8" x14ac:dyDescent="0.3">
      <c r="A17" s="61" t="s">
        <v>169</v>
      </c>
      <c r="B17" s="3" t="s">
        <v>54</v>
      </c>
      <c r="C17" s="278">
        <v>0</v>
      </c>
      <c r="D17" s="278">
        <v>0</v>
      </c>
      <c r="E17" s="279">
        <f t="shared" si="21"/>
        <v>0</v>
      </c>
      <c r="F17" s="278">
        <v>0</v>
      </c>
      <c r="G17" s="278">
        <v>0</v>
      </c>
      <c r="H17" s="279">
        <f t="shared" si="22"/>
        <v>0</v>
      </c>
      <c r="I17" s="279">
        <f t="shared" si="23"/>
        <v>0</v>
      </c>
      <c r="J17" s="92" t="s">
        <v>259</v>
      </c>
      <c r="K17" s="92" t="s">
        <v>261</v>
      </c>
      <c r="L17" s="269"/>
      <c r="M17" s="311" t="str">
        <f t="shared" si="0"/>
        <v>Raport privind impactul asupra mediului</v>
      </c>
      <c r="N17" s="291">
        <v>0</v>
      </c>
      <c r="O17" s="292">
        <v>0</v>
      </c>
      <c r="P17" s="292">
        <v>0</v>
      </c>
      <c r="Q17" s="292">
        <v>0</v>
      </c>
      <c r="R17" s="288">
        <f t="shared" si="1"/>
        <v>0</v>
      </c>
      <c r="S17" s="19" t="str">
        <f t="shared" si="2"/>
        <v>OK</v>
      </c>
    </row>
    <row r="18" spans="1:19" ht="19.2" x14ac:dyDescent="0.3">
      <c r="A18" s="61" t="s">
        <v>170</v>
      </c>
      <c r="B18" s="3" t="s">
        <v>45</v>
      </c>
      <c r="C18" s="278">
        <v>0</v>
      </c>
      <c r="D18" s="278">
        <v>0</v>
      </c>
      <c r="E18" s="279">
        <f t="shared" si="21"/>
        <v>0</v>
      </c>
      <c r="F18" s="278">
        <v>0</v>
      </c>
      <c r="G18" s="278">
        <v>0</v>
      </c>
      <c r="H18" s="279">
        <f t="shared" si="22"/>
        <v>0</v>
      </c>
      <c r="I18" s="279">
        <f t="shared" si="23"/>
        <v>0</v>
      </c>
      <c r="J18" s="92" t="s">
        <v>259</v>
      </c>
      <c r="K18" s="92" t="s">
        <v>262</v>
      </c>
      <c r="L18" s="269"/>
      <c r="M18" s="311" t="str">
        <f t="shared" si="0"/>
        <v>Alte studii specifice</v>
      </c>
      <c r="N18" s="291">
        <v>0</v>
      </c>
      <c r="O18" s="292">
        <v>0</v>
      </c>
      <c r="P18" s="292">
        <v>0</v>
      </c>
      <c r="Q18" s="292">
        <v>0</v>
      </c>
      <c r="R18" s="288">
        <f t="shared" si="1"/>
        <v>0</v>
      </c>
      <c r="S18" s="19" t="str">
        <f t="shared" si="2"/>
        <v>OK</v>
      </c>
    </row>
    <row r="19" spans="1:19" ht="38.4" customHeight="1" x14ac:dyDescent="0.3">
      <c r="A19" s="61" t="s">
        <v>161</v>
      </c>
      <c r="B19" s="3" t="s">
        <v>171</v>
      </c>
      <c r="C19" s="278">
        <v>0</v>
      </c>
      <c r="D19" s="278">
        <v>0</v>
      </c>
      <c r="E19" s="279">
        <f>C19+D19</f>
        <v>0</v>
      </c>
      <c r="F19" s="278">
        <v>0</v>
      </c>
      <c r="G19" s="278">
        <v>0</v>
      </c>
      <c r="H19" s="279">
        <f t="shared" si="22"/>
        <v>0</v>
      </c>
      <c r="I19" s="279">
        <f t="shared" si="23"/>
        <v>0</v>
      </c>
      <c r="J19" s="92" t="s">
        <v>259</v>
      </c>
      <c r="K19" s="92" t="s">
        <v>263</v>
      </c>
      <c r="L19" s="269"/>
      <c r="M19" s="311" t="str">
        <f t="shared" si="0"/>
        <v xml:space="preserve">Documentații suport și cheltuieli pentru obţinerea de  avize, acorduri şi autorizaţii </v>
      </c>
      <c r="N19" s="291">
        <v>0</v>
      </c>
      <c r="O19" s="292">
        <v>0</v>
      </c>
      <c r="P19" s="292">
        <v>0</v>
      </c>
      <c r="Q19" s="292">
        <v>0</v>
      </c>
      <c r="R19" s="288">
        <f t="shared" si="1"/>
        <v>0</v>
      </c>
      <c r="S19" s="19" t="str">
        <f t="shared" si="2"/>
        <v>OK</v>
      </c>
    </row>
    <row r="20" spans="1:19" ht="19.2" x14ac:dyDescent="0.3">
      <c r="A20" s="61" t="s">
        <v>58</v>
      </c>
      <c r="B20" s="3" t="s">
        <v>172</v>
      </c>
      <c r="C20" s="278">
        <v>0</v>
      </c>
      <c r="D20" s="278">
        <v>0</v>
      </c>
      <c r="E20" s="279">
        <f>C20+D20</f>
        <v>0</v>
      </c>
      <c r="F20" s="278">
        <v>0</v>
      </c>
      <c r="G20" s="278">
        <v>0</v>
      </c>
      <c r="H20" s="279">
        <f t="shared" si="22"/>
        <v>0</v>
      </c>
      <c r="I20" s="279">
        <f t="shared" si="23"/>
        <v>0</v>
      </c>
      <c r="J20" s="92" t="s">
        <v>259</v>
      </c>
      <c r="K20" s="92" t="s">
        <v>264</v>
      </c>
      <c r="L20" s="269"/>
      <c r="M20" s="311" t="str">
        <f t="shared" si="0"/>
        <v xml:space="preserve">Expertizare tehnică </v>
      </c>
      <c r="N20" s="291">
        <v>0</v>
      </c>
      <c r="O20" s="292">
        <v>0</v>
      </c>
      <c r="P20" s="292">
        <v>0</v>
      </c>
      <c r="Q20" s="292">
        <v>0</v>
      </c>
      <c r="R20" s="288">
        <f t="shared" si="1"/>
        <v>0</v>
      </c>
      <c r="S20" s="19" t="str">
        <f t="shared" si="2"/>
        <v>OK</v>
      </c>
    </row>
    <row r="21" spans="1:19" ht="57.6" x14ac:dyDescent="0.3">
      <c r="A21" s="61" t="s">
        <v>59</v>
      </c>
      <c r="B21" s="3" t="s">
        <v>528</v>
      </c>
      <c r="C21" s="278">
        <v>0</v>
      </c>
      <c r="D21" s="278">
        <v>0</v>
      </c>
      <c r="E21" s="279">
        <f>C21+D21</f>
        <v>0</v>
      </c>
      <c r="F21" s="278">
        <v>0</v>
      </c>
      <c r="G21" s="278">
        <v>0</v>
      </c>
      <c r="H21" s="279">
        <f t="shared" si="22"/>
        <v>0</v>
      </c>
      <c r="I21" s="279">
        <f t="shared" si="23"/>
        <v>0</v>
      </c>
      <c r="J21" s="92" t="s">
        <v>259</v>
      </c>
      <c r="K21" s="92" t="s">
        <v>559</v>
      </c>
      <c r="L21" s="269"/>
      <c r="M21" s="311" t="str">
        <f t="shared" si="0"/>
        <v xml:space="preserve">Certificarea performanţei energetice şi auditul energetic al clădirilor, auditul de siguranţă rutieră </v>
      </c>
      <c r="N21" s="291">
        <v>0</v>
      </c>
      <c r="O21" s="292">
        <v>0</v>
      </c>
      <c r="P21" s="292">
        <v>0</v>
      </c>
      <c r="Q21" s="292">
        <v>0</v>
      </c>
      <c r="R21" s="288">
        <f t="shared" si="1"/>
        <v>0</v>
      </c>
      <c r="S21" s="19" t="str">
        <f t="shared" si="2"/>
        <v>OK</v>
      </c>
    </row>
    <row r="22" spans="1:19" x14ac:dyDescent="0.3">
      <c r="A22" s="61" t="s">
        <v>60</v>
      </c>
      <c r="B22" s="3" t="s">
        <v>173</v>
      </c>
      <c r="C22" s="279">
        <f>SUM(C23:C28)</f>
        <v>0</v>
      </c>
      <c r="D22" s="279">
        <f t="shared" ref="D22:I22" si="24">SUM(D23:D28)</f>
        <v>0</v>
      </c>
      <c r="E22" s="279">
        <f>SUM(E23:E28)</f>
        <v>0</v>
      </c>
      <c r="F22" s="279">
        <f t="shared" si="24"/>
        <v>0</v>
      </c>
      <c r="G22" s="279">
        <f t="shared" si="24"/>
        <v>0</v>
      </c>
      <c r="H22" s="279">
        <f t="shared" si="24"/>
        <v>0</v>
      </c>
      <c r="I22" s="279">
        <f t="shared" si="24"/>
        <v>0</v>
      </c>
      <c r="J22" s="92"/>
      <c r="K22" s="92"/>
      <c r="L22" s="269"/>
      <c r="M22" s="311" t="str">
        <f t="shared" si="0"/>
        <v xml:space="preserve">Proiectare </v>
      </c>
      <c r="N22" s="293">
        <f t="shared" ref="N22" si="25">SUM(N23:N28)</f>
        <v>0</v>
      </c>
      <c r="O22" s="294">
        <f t="shared" ref="O22" si="26">SUM(O23:O28)</f>
        <v>0</v>
      </c>
      <c r="P22" s="294">
        <f t="shared" ref="P22" si="27">SUM(P23:P28)</f>
        <v>0</v>
      </c>
      <c r="Q22" s="294">
        <f t="shared" ref="Q22" si="28">SUM(Q23:Q28)</f>
        <v>0</v>
      </c>
      <c r="R22" s="288">
        <f t="shared" ref="R22" si="29">SUM(R23:R28)</f>
        <v>0</v>
      </c>
      <c r="S22" s="19" t="str">
        <f t="shared" si="2"/>
        <v>OK</v>
      </c>
    </row>
    <row r="23" spans="1:19" s="140" customFormat="1" ht="28.2" customHeight="1" x14ac:dyDescent="0.3">
      <c r="A23" s="61" t="s">
        <v>128</v>
      </c>
      <c r="B23" s="3" t="s">
        <v>174</v>
      </c>
      <c r="C23" s="278">
        <v>0</v>
      </c>
      <c r="D23" s="278">
        <v>0</v>
      </c>
      <c r="E23" s="279">
        <f t="shared" ref="E23:E29" si="30">C23+D23</f>
        <v>0</v>
      </c>
      <c r="F23" s="278">
        <v>0</v>
      </c>
      <c r="G23" s="278">
        <v>0</v>
      </c>
      <c r="H23" s="279">
        <f t="shared" ref="H23:H29" si="31">F23+G23</f>
        <v>0</v>
      </c>
      <c r="I23" s="279">
        <f t="shared" ref="I23:I29" si="32">E23+H23</f>
        <v>0</v>
      </c>
      <c r="J23" s="101" t="s">
        <v>259</v>
      </c>
      <c r="K23" s="101" t="s">
        <v>265</v>
      </c>
      <c r="L23" s="269"/>
      <c r="M23" s="311" t="str">
        <f t="shared" si="0"/>
        <v xml:space="preserve">Temă de proiectare                 </v>
      </c>
      <c r="N23" s="295">
        <v>0</v>
      </c>
      <c r="O23" s="296">
        <v>0</v>
      </c>
      <c r="P23" s="296">
        <v>0</v>
      </c>
      <c r="Q23" s="296">
        <v>0</v>
      </c>
      <c r="R23" s="297">
        <f t="shared" si="1"/>
        <v>0</v>
      </c>
      <c r="S23" s="139" t="str">
        <f t="shared" si="2"/>
        <v>OK</v>
      </c>
    </row>
    <row r="24" spans="1:19" s="140" customFormat="1" ht="24" customHeight="1" x14ac:dyDescent="0.3">
      <c r="A24" s="61" t="s">
        <v>129</v>
      </c>
      <c r="B24" s="3" t="s">
        <v>175</v>
      </c>
      <c r="C24" s="278">
        <v>0</v>
      </c>
      <c r="D24" s="278">
        <v>0</v>
      </c>
      <c r="E24" s="279">
        <f t="shared" si="30"/>
        <v>0</v>
      </c>
      <c r="F24" s="278">
        <v>0</v>
      </c>
      <c r="G24" s="278">
        <v>0</v>
      </c>
      <c r="H24" s="279">
        <f t="shared" si="31"/>
        <v>0</v>
      </c>
      <c r="I24" s="279">
        <f t="shared" si="32"/>
        <v>0</v>
      </c>
      <c r="J24" s="101" t="s">
        <v>259</v>
      </c>
      <c r="K24" s="101" t="s">
        <v>266</v>
      </c>
      <c r="L24" s="269"/>
      <c r="M24" s="311" t="str">
        <f t="shared" si="0"/>
        <v>Studiu de prefezabilitate</v>
      </c>
      <c r="N24" s="295">
        <v>0</v>
      </c>
      <c r="O24" s="296">
        <v>0</v>
      </c>
      <c r="P24" s="296">
        <v>0</v>
      </c>
      <c r="Q24" s="296">
        <v>0</v>
      </c>
      <c r="R24" s="297">
        <f t="shared" si="1"/>
        <v>0</v>
      </c>
      <c r="S24" s="139" t="str">
        <f t="shared" si="2"/>
        <v>OK</v>
      </c>
    </row>
    <row r="25" spans="1:19" s="140" customFormat="1" ht="57" customHeight="1" x14ac:dyDescent="0.3">
      <c r="A25" s="61" t="s">
        <v>130</v>
      </c>
      <c r="B25" s="3" t="s">
        <v>176</v>
      </c>
      <c r="C25" s="278">
        <v>0</v>
      </c>
      <c r="D25" s="278">
        <v>0</v>
      </c>
      <c r="E25" s="279">
        <f t="shared" si="30"/>
        <v>0</v>
      </c>
      <c r="F25" s="278">
        <v>0</v>
      </c>
      <c r="G25" s="278">
        <v>0</v>
      </c>
      <c r="H25" s="279">
        <f t="shared" si="31"/>
        <v>0</v>
      </c>
      <c r="I25" s="279">
        <f t="shared" si="32"/>
        <v>0</v>
      </c>
      <c r="J25" s="101" t="s">
        <v>259</v>
      </c>
      <c r="K25" s="101" t="s">
        <v>267</v>
      </c>
      <c r="L25" s="269"/>
      <c r="M25" s="311" t="str">
        <f t="shared" si="0"/>
        <v xml:space="preserve">Studiu de fezabilitate/documentaţie de avizare a lucrărilor de intervenţii şi deviz general                             </v>
      </c>
      <c r="N25" s="295">
        <v>0</v>
      </c>
      <c r="O25" s="296">
        <v>0</v>
      </c>
      <c r="P25" s="296">
        <v>0</v>
      </c>
      <c r="Q25" s="296">
        <v>0</v>
      </c>
      <c r="R25" s="297">
        <f t="shared" si="1"/>
        <v>0</v>
      </c>
      <c r="S25" s="139" t="str">
        <f t="shared" si="2"/>
        <v>OK</v>
      </c>
    </row>
    <row r="26" spans="1:19" s="140" customFormat="1" ht="48" customHeight="1" x14ac:dyDescent="0.3">
      <c r="A26" s="61" t="s">
        <v>131</v>
      </c>
      <c r="B26" s="3" t="s">
        <v>177</v>
      </c>
      <c r="C26" s="278">
        <v>0</v>
      </c>
      <c r="D26" s="278">
        <v>0</v>
      </c>
      <c r="E26" s="279">
        <f t="shared" si="30"/>
        <v>0</v>
      </c>
      <c r="F26" s="278">
        <v>0</v>
      </c>
      <c r="G26" s="278">
        <v>0</v>
      </c>
      <c r="H26" s="279">
        <f t="shared" si="31"/>
        <v>0</v>
      </c>
      <c r="I26" s="279">
        <f t="shared" si="32"/>
        <v>0</v>
      </c>
      <c r="J26" s="101" t="s">
        <v>259</v>
      </c>
      <c r="K26" s="101" t="s">
        <v>268</v>
      </c>
      <c r="L26" s="269"/>
      <c r="M26" s="311" t="str">
        <f t="shared" si="0"/>
        <v>Documentaţiile tehnice necesare în vederea obţinerii avizelor/acordurilor/   autorizaţiilor</v>
      </c>
      <c r="N26" s="295">
        <v>0</v>
      </c>
      <c r="O26" s="296">
        <v>0</v>
      </c>
      <c r="P26" s="296">
        <v>0</v>
      </c>
      <c r="Q26" s="296">
        <v>0</v>
      </c>
      <c r="R26" s="297">
        <f t="shared" si="1"/>
        <v>0</v>
      </c>
      <c r="S26" s="139" t="str">
        <f t="shared" si="2"/>
        <v>OK</v>
      </c>
    </row>
    <row r="27" spans="1:19" s="140" customFormat="1" ht="41.4" customHeight="1" x14ac:dyDescent="0.3">
      <c r="A27" s="61" t="s">
        <v>132</v>
      </c>
      <c r="B27" s="3" t="s">
        <v>178</v>
      </c>
      <c r="C27" s="278">
        <v>0</v>
      </c>
      <c r="D27" s="278">
        <v>0</v>
      </c>
      <c r="E27" s="279">
        <f t="shared" si="30"/>
        <v>0</v>
      </c>
      <c r="F27" s="278">
        <v>0</v>
      </c>
      <c r="G27" s="278">
        <v>0</v>
      </c>
      <c r="H27" s="279">
        <f t="shared" si="31"/>
        <v>0</v>
      </c>
      <c r="I27" s="279">
        <f t="shared" si="32"/>
        <v>0</v>
      </c>
      <c r="J27" s="101" t="s">
        <v>259</v>
      </c>
      <c r="K27" s="101" t="s">
        <v>269</v>
      </c>
      <c r="L27" s="269"/>
      <c r="M27" s="311" t="str">
        <f t="shared" si="0"/>
        <v>Verificarea tehnică de calitate a  proiectului tehnic şi a detaliilor de     execuţie</v>
      </c>
      <c r="N27" s="295">
        <v>0</v>
      </c>
      <c r="O27" s="296">
        <v>0</v>
      </c>
      <c r="P27" s="296">
        <v>0</v>
      </c>
      <c r="Q27" s="296">
        <v>0</v>
      </c>
      <c r="R27" s="297">
        <f t="shared" si="1"/>
        <v>0</v>
      </c>
      <c r="S27" s="139" t="str">
        <f t="shared" si="2"/>
        <v>OK</v>
      </c>
    </row>
    <row r="28" spans="1:19" s="140" customFormat="1" ht="30.6" customHeight="1" x14ac:dyDescent="0.3">
      <c r="A28" s="61" t="s">
        <v>155</v>
      </c>
      <c r="B28" s="3" t="s">
        <v>179</v>
      </c>
      <c r="C28" s="278">
        <v>0</v>
      </c>
      <c r="D28" s="278">
        <v>0</v>
      </c>
      <c r="E28" s="279">
        <f t="shared" si="30"/>
        <v>0</v>
      </c>
      <c r="F28" s="278">
        <v>0</v>
      </c>
      <c r="G28" s="278">
        <v>0</v>
      </c>
      <c r="H28" s="279">
        <f t="shared" si="31"/>
        <v>0</v>
      </c>
      <c r="I28" s="279">
        <f t="shared" si="32"/>
        <v>0</v>
      </c>
      <c r="J28" s="101" t="s">
        <v>259</v>
      </c>
      <c r="K28" s="101" t="s">
        <v>270</v>
      </c>
      <c r="L28" s="269"/>
      <c r="M28" s="311" t="str">
        <f t="shared" si="0"/>
        <v xml:space="preserve">Proiect tehnic şi detalii de  execuţie     </v>
      </c>
      <c r="N28" s="295">
        <v>0</v>
      </c>
      <c r="O28" s="296">
        <v>0</v>
      </c>
      <c r="P28" s="296">
        <v>0</v>
      </c>
      <c r="Q28" s="296">
        <v>0</v>
      </c>
      <c r="R28" s="297">
        <f t="shared" si="1"/>
        <v>0</v>
      </c>
      <c r="S28" s="139" t="str">
        <f t="shared" si="2"/>
        <v>OK</v>
      </c>
    </row>
    <row r="29" spans="1:19" s="140" customFormat="1" ht="28.8" x14ac:dyDescent="0.3">
      <c r="A29" s="61" t="s">
        <v>133</v>
      </c>
      <c r="B29" s="3" t="s">
        <v>180</v>
      </c>
      <c r="C29" s="278">
        <v>0</v>
      </c>
      <c r="D29" s="278">
        <v>0</v>
      </c>
      <c r="E29" s="279">
        <f t="shared" si="30"/>
        <v>0</v>
      </c>
      <c r="F29" s="278">
        <v>0</v>
      </c>
      <c r="G29" s="278">
        <v>0</v>
      </c>
      <c r="H29" s="279">
        <f t="shared" si="31"/>
        <v>0</v>
      </c>
      <c r="I29" s="279">
        <f t="shared" si="32"/>
        <v>0</v>
      </c>
      <c r="J29" s="101" t="s">
        <v>290</v>
      </c>
      <c r="K29" s="101" t="s">
        <v>372</v>
      </c>
      <c r="L29" s="269"/>
      <c r="M29" s="311" t="str">
        <f t="shared" si="0"/>
        <v xml:space="preserve">Organizarea procedurilor de achiziţie     </v>
      </c>
      <c r="N29" s="295">
        <v>0</v>
      </c>
      <c r="O29" s="296">
        <v>0</v>
      </c>
      <c r="P29" s="296">
        <v>0</v>
      </c>
      <c r="Q29" s="296">
        <v>0</v>
      </c>
      <c r="R29" s="297">
        <f t="shared" si="1"/>
        <v>0</v>
      </c>
      <c r="S29" s="139" t="str">
        <f t="shared" si="2"/>
        <v>OK</v>
      </c>
    </row>
    <row r="30" spans="1:19" s="140" customFormat="1" ht="16.95" customHeight="1" x14ac:dyDescent="0.3">
      <c r="A30" s="61" t="s">
        <v>134</v>
      </c>
      <c r="B30" s="3" t="s">
        <v>44</v>
      </c>
      <c r="C30" s="279">
        <f t="shared" ref="C30:I30" si="33">C31+C34</f>
        <v>0</v>
      </c>
      <c r="D30" s="279">
        <f t="shared" si="33"/>
        <v>0</v>
      </c>
      <c r="E30" s="279">
        <f t="shared" si="33"/>
        <v>0</v>
      </c>
      <c r="F30" s="279">
        <f t="shared" si="33"/>
        <v>0</v>
      </c>
      <c r="G30" s="279">
        <f t="shared" si="33"/>
        <v>0</v>
      </c>
      <c r="H30" s="279">
        <f t="shared" si="33"/>
        <v>0</v>
      </c>
      <c r="I30" s="279">
        <f t="shared" si="33"/>
        <v>0</v>
      </c>
      <c r="J30" s="101"/>
      <c r="K30" s="101"/>
      <c r="L30" s="269"/>
      <c r="M30" s="311" t="str">
        <f t="shared" si="0"/>
        <v>Consultanţă</v>
      </c>
      <c r="N30" s="290">
        <f>N31+N34</f>
        <v>0</v>
      </c>
      <c r="O30" s="279">
        <f>O31+O34</f>
        <v>0</v>
      </c>
      <c r="P30" s="279">
        <f>P31+P34</f>
        <v>0</v>
      </c>
      <c r="Q30" s="279">
        <f>Q31+Q34</f>
        <v>0</v>
      </c>
      <c r="R30" s="279">
        <f>R31+R34</f>
        <v>0</v>
      </c>
      <c r="S30" s="139" t="str">
        <f t="shared" si="2"/>
        <v>OK</v>
      </c>
    </row>
    <row r="31" spans="1:19" s="140" customFormat="1" ht="28.95" customHeight="1" x14ac:dyDescent="0.3">
      <c r="A31" s="61" t="s">
        <v>181</v>
      </c>
      <c r="B31" s="3" t="s">
        <v>182</v>
      </c>
      <c r="C31" s="281">
        <f>SUM(C32:C33)</f>
        <v>0</v>
      </c>
      <c r="D31" s="281">
        <f t="shared" ref="D31:I31" si="34">SUM(D32:D33)</f>
        <v>0</v>
      </c>
      <c r="E31" s="281">
        <f t="shared" si="34"/>
        <v>0</v>
      </c>
      <c r="F31" s="281">
        <f t="shared" si="34"/>
        <v>0</v>
      </c>
      <c r="G31" s="281">
        <f t="shared" si="34"/>
        <v>0</v>
      </c>
      <c r="H31" s="281">
        <f t="shared" si="34"/>
        <v>0</v>
      </c>
      <c r="I31" s="281">
        <f t="shared" si="34"/>
        <v>0</v>
      </c>
      <c r="J31" s="101"/>
      <c r="K31" s="101"/>
      <c r="L31" s="269"/>
      <c r="M31" s="311" t="str">
        <f t="shared" si="0"/>
        <v>Managementul de proiect pentru obiectivul de investiţii</v>
      </c>
      <c r="N31" s="298">
        <f>SUM(N32:N33)</f>
        <v>0</v>
      </c>
      <c r="O31" s="281">
        <f t="shared" ref="O31:P31" si="35">SUM(O32:O33)</f>
        <v>0</v>
      </c>
      <c r="P31" s="281">
        <f t="shared" si="35"/>
        <v>0</v>
      </c>
      <c r="Q31" s="281">
        <f>SUM(Q32:Q33)</f>
        <v>0</v>
      </c>
      <c r="R31" s="281">
        <f>SUM(R32:R33)</f>
        <v>0</v>
      </c>
      <c r="S31" s="139" t="str">
        <f t="shared" si="2"/>
        <v>OK</v>
      </c>
    </row>
    <row r="32" spans="1:19" s="140" customFormat="1" ht="28.8" x14ac:dyDescent="0.3">
      <c r="A32" s="61" t="s">
        <v>184</v>
      </c>
      <c r="B32" s="3" t="s">
        <v>183</v>
      </c>
      <c r="C32" s="278">
        <v>0</v>
      </c>
      <c r="D32" s="278">
        <v>0</v>
      </c>
      <c r="E32" s="279">
        <f>C32+D32</f>
        <v>0</v>
      </c>
      <c r="F32" s="278">
        <v>0</v>
      </c>
      <c r="G32" s="278">
        <v>0</v>
      </c>
      <c r="H32" s="279">
        <f>F32+G32</f>
        <v>0</v>
      </c>
      <c r="I32" s="279">
        <f>E32+H32</f>
        <v>0</v>
      </c>
      <c r="J32" s="101" t="s">
        <v>290</v>
      </c>
      <c r="K32" s="101" t="s">
        <v>372</v>
      </c>
      <c r="L32" s="269"/>
      <c r="M32" s="311" t="str">
        <f t="shared" si="0"/>
        <v xml:space="preserve">Servicii de consultanță la elaborarea cererii de finanțare </v>
      </c>
      <c r="N32" s="295">
        <v>0</v>
      </c>
      <c r="O32" s="296">
        <v>0</v>
      </c>
      <c r="P32" s="296">
        <v>0</v>
      </c>
      <c r="Q32" s="296">
        <v>0</v>
      </c>
      <c r="R32" s="297">
        <f t="shared" si="1"/>
        <v>0</v>
      </c>
      <c r="S32" s="139" t="str">
        <f t="shared" si="2"/>
        <v>OK</v>
      </c>
    </row>
    <row r="33" spans="1:19" s="140" customFormat="1" ht="28.8" x14ac:dyDescent="0.3">
      <c r="A33" s="61" t="s">
        <v>186</v>
      </c>
      <c r="B33" s="3" t="s">
        <v>185</v>
      </c>
      <c r="C33" s="278">
        <v>0</v>
      </c>
      <c r="D33" s="278">
        <v>0</v>
      </c>
      <c r="E33" s="279">
        <f>C33+D33</f>
        <v>0</v>
      </c>
      <c r="F33" s="278">
        <v>0</v>
      </c>
      <c r="G33" s="278">
        <v>0</v>
      </c>
      <c r="H33" s="279">
        <f>F33+G33</f>
        <v>0</v>
      </c>
      <c r="I33" s="279">
        <f>E33+H33</f>
        <v>0</v>
      </c>
      <c r="J33" s="101" t="s">
        <v>290</v>
      </c>
      <c r="K33" s="101" t="s">
        <v>372</v>
      </c>
      <c r="L33" s="269"/>
      <c r="M33" s="311" t="str">
        <f t="shared" si="0"/>
        <v xml:space="preserve">Servicii de consultanță în domeniul managementului de proiect </v>
      </c>
      <c r="N33" s="295">
        <v>0</v>
      </c>
      <c r="O33" s="296">
        <v>0</v>
      </c>
      <c r="P33" s="296">
        <v>0</v>
      </c>
      <c r="Q33" s="296">
        <v>0</v>
      </c>
      <c r="R33" s="297">
        <f t="shared" si="1"/>
        <v>0</v>
      </c>
      <c r="S33" s="139" t="str">
        <f t="shared" si="2"/>
        <v>OK</v>
      </c>
    </row>
    <row r="34" spans="1:19" s="140" customFormat="1" ht="28.8" x14ac:dyDescent="0.3">
      <c r="A34" s="61" t="s">
        <v>135</v>
      </c>
      <c r="B34" s="3" t="s">
        <v>187</v>
      </c>
      <c r="C34" s="278">
        <v>0</v>
      </c>
      <c r="D34" s="278">
        <v>0</v>
      </c>
      <c r="E34" s="279">
        <f>C34+D34</f>
        <v>0</v>
      </c>
      <c r="F34" s="278">
        <v>0</v>
      </c>
      <c r="G34" s="278">
        <v>0</v>
      </c>
      <c r="H34" s="279">
        <f>F34+G34</f>
        <v>0</v>
      </c>
      <c r="I34" s="279">
        <f>E34+H34</f>
        <v>0</v>
      </c>
      <c r="J34" s="101" t="s">
        <v>290</v>
      </c>
      <c r="K34" s="101" t="s">
        <v>372</v>
      </c>
      <c r="L34" s="269"/>
      <c r="M34" s="311" t="str">
        <f t="shared" si="0"/>
        <v>Auditul financiar</v>
      </c>
      <c r="N34" s="295">
        <v>0</v>
      </c>
      <c r="O34" s="296">
        <v>0</v>
      </c>
      <c r="P34" s="296">
        <v>0</v>
      </c>
      <c r="Q34" s="296">
        <v>0</v>
      </c>
      <c r="R34" s="297">
        <f t="shared" si="1"/>
        <v>0</v>
      </c>
      <c r="S34" s="139" t="str">
        <f t="shared" si="2"/>
        <v>OK</v>
      </c>
    </row>
    <row r="35" spans="1:19" ht="24" customHeight="1" x14ac:dyDescent="0.3">
      <c r="A35" s="62" t="s">
        <v>188</v>
      </c>
      <c r="B35" s="3" t="s">
        <v>189</v>
      </c>
      <c r="C35" s="282">
        <f>C36+C39+C40</f>
        <v>0</v>
      </c>
      <c r="D35" s="282">
        <f t="shared" ref="D35:I35" si="36">D36+D39+D40</f>
        <v>0</v>
      </c>
      <c r="E35" s="282">
        <f t="shared" si="36"/>
        <v>0</v>
      </c>
      <c r="F35" s="282">
        <f t="shared" si="36"/>
        <v>0</v>
      </c>
      <c r="G35" s="282">
        <f t="shared" si="36"/>
        <v>0</v>
      </c>
      <c r="H35" s="282">
        <f t="shared" si="36"/>
        <v>0</v>
      </c>
      <c r="I35" s="282">
        <f t="shared" si="36"/>
        <v>0</v>
      </c>
      <c r="J35" s="100"/>
      <c r="K35" s="100"/>
      <c r="L35" s="269"/>
      <c r="M35" s="311" t="str">
        <f t="shared" si="0"/>
        <v>Asistență tehnică</v>
      </c>
      <c r="N35" s="282">
        <f>N36+N39+N40</f>
        <v>0</v>
      </c>
      <c r="O35" s="282">
        <f t="shared" ref="O35" si="37">O36+O39+O40</f>
        <v>0</v>
      </c>
      <c r="P35" s="282">
        <f t="shared" ref="P35" si="38">P36+P39+P40</f>
        <v>0</v>
      </c>
      <c r="Q35" s="282">
        <f>Q36+Q39+Q40</f>
        <v>0</v>
      </c>
      <c r="R35" s="282">
        <f t="shared" ref="R35" si="39">R36+R39+R40</f>
        <v>0</v>
      </c>
      <c r="S35" s="19" t="str">
        <f t="shared" si="2"/>
        <v>OK</v>
      </c>
    </row>
    <row r="36" spans="1:19" s="140" customFormat="1" ht="29.4" customHeight="1" x14ac:dyDescent="0.3">
      <c r="A36" s="141" t="s">
        <v>190</v>
      </c>
      <c r="B36" s="3" t="s">
        <v>191</v>
      </c>
      <c r="C36" s="283">
        <f>C37+C38</f>
        <v>0</v>
      </c>
      <c r="D36" s="283">
        <f t="shared" ref="D36:I36" si="40">D37+D38</f>
        <v>0</v>
      </c>
      <c r="E36" s="283">
        <f t="shared" si="40"/>
        <v>0</v>
      </c>
      <c r="F36" s="283">
        <f t="shared" si="40"/>
        <v>0</v>
      </c>
      <c r="G36" s="283">
        <f t="shared" si="40"/>
        <v>0</v>
      </c>
      <c r="H36" s="283">
        <f t="shared" si="40"/>
        <v>0</v>
      </c>
      <c r="I36" s="283">
        <f t="shared" si="40"/>
        <v>0</v>
      </c>
      <c r="J36" s="142"/>
      <c r="K36" s="142"/>
      <c r="L36" s="269"/>
      <c r="M36" s="311" t="str">
        <f t="shared" si="0"/>
        <v xml:space="preserve">Asistenţă tehnică din partea proiectantului </v>
      </c>
      <c r="N36" s="299">
        <f t="shared" ref="N36" si="41">N37+N38</f>
        <v>0</v>
      </c>
      <c r="O36" s="300">
        <f t="shared" ref="O36" si="42">O37+O38</f>
        <v>0</v>
      </c>
      <c r="P36" s="300">
        <f t="shared" ref="P36" si="43">P37+P38</f>
        <v>0</v>
      </c>
      <c r="Q36" s="300">
        <f t="shared" ref="Q36" si="44">Q37+Q38</f>
        <v>0</v>
      </c>
      <c r="R36" s="300">
        <f t="shared" ref="R36" si="45">R37+R38</f>
        <v>0</v>
      </c>
      <c r="S36" s="139" t="str">
        <f t="shared" si="2"/>
        <v>OK</v>
      </c>
    </row>
    <row r="37" spans="1:19" s="140" customFormat="1" ht="28.8" x14ac:dyDescent="0.3">
      <c r="A37" s="141" t="s">
        <v>136</v>
      </c>
      <c r="B37" s="3" t="s">
        <v>192</v>
      </c>
      <c r="C37" s="278">
        <v>0</v>
      </c>
      <c r="D37" s="278">
        <v>0</v>
      </c>
      <c r="E37" s="279">
        <f>C37+D37</f>
        <v>0</v>
      </c>
      <c r="F37" s="278">
        <v>0</v>
      </c>
      <c r="G37" s="278">
        <v>0</v>
      </c>
      <c r="H37" s="279">
        <f>F37+G37</f>
        <v>0</v>
      </c>
      <c r="I37" s="279">
        <f>E37+H37</f>
        <v>0</v>
      </c>
      <c r="J37" s="143" t="s">
        <v>259</v>
      </c>
      <c r="K37" s="143" t="s">
        <v>287</v>
      </c>
      <c r="L37" s="269"/>
      <c r="M37" s="311" t="str">
        <f t="shared" si="0"/>
        <v xml:space="preserve"> pe perioada de execuţie a lucrărilor </v>
      </c>
      <c r="N37" s="295">
        <v>0</v>
      </c>
      <c r="O37" s="296">
        <v>0</v>
      </c>
      <c r="P37" s="296">
        <v>0</v>
      </c>
      <c r="Q37" s="296">
        <v>0</v>
      </c>
      <c r="R37" s="297">
        <f t="shared" si="1"/>
        <v>0</v>
      </c>
      <c r="S37" s="139" t="str">
        <f t="shared" si="2"/>
        <v>OK</v>
      </c>
    </row>
    <row r="38" spans="1:19" s="140" customFormat="1" ht="68.400000000000006" customHeight="1" x14ac:dyDescent="0.3">
      <c r="A38" s="141" t="s">
        <v>137</v>
      </c>
      <c r="B38" s="3" t="s">
        <v>193</v>
      </c>
      <c r="C38" s="278">
        <v>0</v>
      </c>
      <c r="D38" s="278">
        <v>0</v>
      </c>
      <c r="E38" s="279">
        <f>C38+D38</f>
        <v>0</v>
      </c>
      <c r="F38" s="278">
        <v>0</v>
      </c>
      <c r="G38" s="278">
        <v>0</v>
      </c>
      <c r="H38" s="279">
        <f>F38+G38</f>
        <v>0</v>
      </c>
      <c r="I38" s="279">
        <f>E38+H38</f>
        <v>0</v>
      </c>
      <c r="J38" s="143" t="s">
        <v>259</v>
      </c>
      <c r="K38" s="143" t="s">
        <v>287</v>
      </c>
      <c r="L38" s="269"/>
      <c r="M38" s="311" t="str">
        <f t="shared" si="0"/>
        <v xml:space="preserve"> pentru participarea proiectantului la fazele incluse în programul de control al lucrărilor de execuţie, avizat de către Inspectoratul de Stat în Construcţii </v>
      </c>
      <c r="N38" s="295">
        <v>0</v>
      </c>
      <c r="O38" s="296">
        <v>0</v>
      </c>
      <c r="P38" s="296">
        <v>0</v>
      </c>
      <c r="Q38" s="296">
        <v>0</v>
      </c>
      <c r="R38" s="297">
        <f t="shared" si="1"/>
        <v>0</v>
      </c>
      <c r="S38" s="139" t="str">
        <f t="shared" si="2"/>
        <v>OK</v>
      </c>
    </row>
    <row r="39" spans="1:19" s="140" customFormat="1" ht="33" customHeight="1" x14ac:dyDescent="0.3">
      <c r="A39" s="141" t="s">
        <v>138</v>
      </c>
      <c r="B39" s="3" t="s">
        <v>46</v>
      </c>
      <c r="C39" s="278">
        <v>0</v>
      </c>
      <c r="D39" s="278">
        <v>0</v>
      </c>
      <c r="E39" s="279">
        <f>C39+D39</f>
        <v>0</v>
      </c>
      <c r="F39" s="278">
        <v>0</v>
      </c>
      <c r="G39" s="278">
        <v>0</v>
      </c>
      <c r="H39" s="279">
        <f>F39+G39</f>
        <v>0</v>
      </c>
      <c r="I39" s="279">
        <f>E39+H39</f>
        <v>0</v>
      </c>
      <c r="J39" s="143" t="s">
        <v>259</v>
      </c>
      <c r="K39" s="143" t="s">
        <v>288</v>
      </c>
      <c r="L39" s="272"/>
      <c r="M39" s="311" t="str">
        <f t="shared" si="0"/>
        <v>Dirigenţie de şantier</v>
      </c>
      <c r="N39" s="295">
        <v>0</v>
      </c>
      <c r="O39" s="296">
        <v>0</v>
      </c>
      <c r="P39" s="296">
        <v>0</v>
      </c>
      <c r="Q39" s="296">
        <v>0</v>
      </c>
      <c r="R39" s="297">
        <f>SUM(N39:Q39)</f>
        <v>0</v>
      </c>
      <c r="S39" s="139" t="str">
        <f t="shared" si="2"/>
        <v>OK</v>
      </c>
    </row>
    <row r="40" spans="1:19" s="140" customFormat="1" ht="57" customHeight="1" x14ac:dyDescent="0.3">
      <c r="A40" s="141" t="s">
        <v>529</v>
      </c>
      <c r="B40" s="3" t="s">
        <v>530</v>
      </c>
      <c r="C40" s="278">
        <v>0</v>
      </c>
      <c r="D40" s="278">
        <v>0</v>
      </c>
      <c r="E40" s="279">
        <f>C40+D40</f>
        <v>0</v>
      </c>
      <c r="F40" s="278">
        <v>0</v>
      </c>
      <c r="G40" s="278">
        <v>0</v>
      </c>
      <c r="H40" s="279">
        <f>F40+G40</f>
        <v>0</v>
      </c>
      <c r="I40" s="279">
        <f>E40+H40</f>
        <v>0</v>
      </c>
      <c r="J40" s="143" t="s">
        <v>259</v>
      </c>
      <c r="K40" s="143" t="s">
        <v>525</v>
      </c>
      <c r="L40" s="272"/>
      <c r="M40" s="311" t="str">
        <f t="shared" ref="M40" si="46">B40</f>
        <v xml:space="preserve">Coordonator în materie de securitate şi sănătate - conform  Hotărârii Guvernului nr. 300/2006, cu modificările şi completările  ulterioare    </v>
      </c>
      <c r="N40" s="295">
        <v>0</v>
      </c>
      <c r="O40" s="296">
        <v>0</v>
      </c>
      <c r="P40" s="296">
        <v>0</v>
      </c>
      <c r="Q40" s="296">
        <v>0</v>
      </c>
      <c r="R40" s="297">
        <f>SUM(N40:Q40)</f>
        <v>0</v>
      </c>
      <c r="S40" s="139" t="str">
        <f t="shared" ref="S40" si="47">IF(R40=I40,"OK","ERROR")</f>
        <v>OK</v>
      </c>
    </row>
    <row r="41" spans="1:19" s="57" customFormat="1" x14ac:dyDescent="0.3">
      <c r="A41" s="53"/>
      <c r="B41" s="54" t="s">
        <v>62</v>
      </c>
      <c r="C41" s="280">
        <f>SUM(C15+C19+C20+C21+C22+C29+C30+C35)</f>
        <v>0</v>
      </c>
      <c r="D41" s="280">
        <f t="shared" ref="D41:I41" si="48">SUM(D15+D19+D20+D21+D22+D29+D30+D35)</f>
        <v>0</v>
      </c>
      <c r="E41" s="280">
        <f t="shared" si="48"/>
        <v>0</v>
      </c>
      <c r="F41" s="280">
        <f t="shared" si="48"/>
        <v>0</v>
      </c>
      <c r="G41" s="280">
        <f t="shared" si="48"/>
        <v>0</v>
      </c>
      <c r="H41" s="280">
        <f t="shared" si="48"/>
        <v>0</v>
      </c>
      <c r="I41" s="280">
        <f t="shared" si="48"/>
        <v>0</v>
      </c>
      <c r="J41" s="99"/>
      <c r="K41" s="99"/>
      <c r="L41" s="269"/>
      <c r="M41" s="311" t="str">
        <f t="shared" si="0"/>
        <v> TOTAL CAPITOL 3</v>
      </c>
      <c r="N41" s="289">
        <f>SUM(N15+N19+N20+N21+N22+N29+N30+N35)</f>
        <v>0</v>
      </c>
      <c r="O41" s="280">
        <f>SUM(O15+O19+O20+O21+O22+O29+O30+O35)</f>
        <v>0</v>
      </c>
      <c r="P41" s="280">
        <f>SUM(P15+P19+P20+P21+P22+P29+P30+P35)</f>
        <v>0</v>
      </c>
      <c r="Q41" s="280">
        <f>SUM(Q15+Q19+Q20+Q21+Q22+Q29+Q30+Q35)</f>
        <v>0</v>
      </c>
      <c r="R41" s="280">
        <f>SUM(R15+R19+R20+R21+R22+R29+R30+R35)</f>
        <v>0</v>
      </c>
      <c r="S41" s="56" t="str">
        <f t="shared" si="2"/>
        <v>OK</v>
      </c>
    </row>
    <row r="42" spans="1:19" ht="20.399999999999999" customHeight="1" x14ac:dyDescent="0.3">
      <c r="A42" s="48" t="s">
        <v>194</v>
      </c>
      <c r="B42" s="409" t="s">
        <v>25</v>
      </c>
      <c r="C42" s="410"/>
      <c r="D42" s="410"/>
      <c r="E42" s="410"/>
      <c r="F42" s="410"/>
      <c r="G42" s="410"/>
      <c r="H42" s="410"/>
      <c r="I42" s="410"/>
      <c r="J42" s="97"/>
      <c r="K42" s="97"/>
      <c r="L42" s="269"/>
      <c r="M42" s="412" t="str">
        <f t="shared" si="0"/>
        <v>Cheltuieli pentru investiţia de bază</v>
      </c>
      <c r="N42" s="413"/>
      <c r="O42" s="413"/>
      <c r="P42" s="413"/>
      <c r="Q42" s="413"/>
      <c r="R42" s="414"/>
      <c r="S42" s="19" t="str">
        <f t="shared" si="2"/>
        <v>OK</v>
      </c>
    </row>
    <row r="43" spans="1:19" ht="55.8" customHeight="1" x14ac:dyDescent="0.3">
      <c r="A43" s="61" t="s">
        <v>55</v>
      </c>
      <c r="B43" s="59" t="s">
        <v>618</v>
      </c>
      <c r="C43" s="278">
        <v>0</v>
      </c>
      <c r="D43" s="278">
        <v>0</v>
      </c>
      <c r="E43" s="279">
        <f t="shared" ref="E43:E56" si="49">C43+D43</f>
        <v>0</v>
      </c>
      <c r="F43" s="278">
        <v>0</v>
      </c>
      <c r="G43" s="278">
        <v>0</v>
      </c>
      <c r="H43" s="279">
        <f t="shared" ref="H43:H56" si="50">F43+G43</f>
        <v>0</v>
      </c>
      <c r="I43" s="279">
        <f t="shared" ref="I43:I56" si="51">E43+H43</f>
        <v>0</v>
      </c>
      <c r="J43" s="91" t="s">
        <v>254</v>
      </c>
      <c r="K43" s="91" t="s">
        <v>271</v>
      </c>
      <c r="L43" s="269"/>
      <c r="M43" s="311" t="str">
        <f t="shared" si="0"/>
        <v>Construcţii şi instalaţii (inclusiv constructii si insalatii aferente activităților de amenajări exterioare care contribuie la protecția mediului</v>
      </c>
      <c r="N43" s="291">
        <v>0</v>
      </c>
      <c r="O43" s="292">
        <v>0</v>
      </c>
      <c r="P43" s="292">
        <v>0</v>
      </c>
      <c r="Q43" s="291">
        <v>0</v>
      </c>
      <c r="R43" s="288">
        <f t="shared" si="1"/>
        <v>0</v>
      </c>
      <c r="S43" s="19" t="str">
        <f t="shared" si="2"/>
        <v>OK</v>
      </c>
    </row>
    <row r="44" spans="1:19" s="140" customFormat="1" ht="56.4" customHeight="1" x14ac:dyDescent="0.3">
      <c r="A44" s="61"/>
      <c r="B44" s="59" t="s">
        <v>614</v>
      </c>
      <c r="C44" s="278">
        <v>0</v>
      </c>
      <c r="D44" s="278">
        <v>0</v>
      </c>
      <c r="E44" s="279">
        <f t="shared" si="49"/>
        <v>0</v>
      </c>
      <c r="F44" s="278">
        <v>0</v>
      </c>
      <c r="G44" s="278">
        <v>0</v>
      </c>
      <c r="H44" s="279">
        <f t="shared" si="50"/>
        <v>0</v>
      </c>
      <c r="I44" s="279">
        <f t="shared" si="51"/>
        <v>0</v>
      </c>
      <c r="J44" s="144" t="s">
        <v>254</v>
      </c>
      <c r="K44" s="144"/>
      <c r="L44" s="272"/>
      <c r="M44" s="311" t="str">
        <f t="shared" si="0"/>
        <v>Din care: Construcții și instalații aferente activităților de amenajări exterioare care contribuie la protecția mediului</v>
      </c>
      <c r="N44" s="295">
        <v>0</v>
      </c>
      <c r="O44" s="296">
        <v>0</v>
      </c>
      <c r="P44" s="296">
        <v>0</v>
      </c>
      <c r="Q44" s="296">
        <v>0</v>
      </c>
      <c r="R44" s="297">
        <f t="shared" si="1"/>
        <v>0</v>
      </c>
      <c r="S44" s="139" t="str">
        <f>IF(R44=I44,"OK","ERROR")</f>
        <v>OK</v>
      </c>
    </row>
    <row r="45" spans="1:19" s="140" customFormat="1" ht="60" x14ac:dyDescent="0.3">
      <c r="A45" s="61" t="s">
        <v>48</v>
      </c>
      <c r="B45" s="59" t="s">
        <v>619</v>
      </c>
      <c r="C45" s="278">
        <v>0</v>
      </c>
      <c r="D45" s="278">
        <v>0</v>
      </c>
      <c r="E45" s="279">
        <f t="shared" si="49"/>
        <v>0</v>
      </c>
      <c r="F45" s="278">
        <v>0</v>
      </c>
      <c r="G45" s="278">
        <v>0</v>
      </c>
      <c r="H45" s="279">
        <f t="shared" si="50"/>
        <v>0</v>
      </c>
      <c r="I45" s="279">
        <f t="shared" si="51"/>
        <v>0</v>
      </c>
      <c r="J45" s="144" t="s">
        <v>254</v>
      </c>
      <c r="K45" s="144" t="s">
        <v>272</v>
      </c>
      <c r="L45" s="272"/>
      <c r="M45" s="311" t="str">
        <f t="shared" si="0"/>
        <v>Montaj utilaje, echipamente tehnologice şi funcţionale (inclusiv  montaj aferent activităților de amenajări exterioare care contribuie la protecția mediului )</v>
      </c>
      <c r="N45" s="295">
        <v>0</v>
      </c>
      <c r="O45" s="296">
        <v>0</v>
      </c>
      <c r="P45" s="296">
        <v>0</v>
      </c>
      <c r="Q45" s="296">
        <v>0</v>
      </c>
      <c r="R45" s="297">
        <f t="shared" si="1"/>
        <v>0</v>
      </c>
      <c r="S45" s="139" t="str">
        <f t="shared" si="2"/>
        <v>OK</v>
      </c>
    </row>
    <row r="46" spans="1:19" ht="72" customHeight="1" x14ac:dyDescent="0.3">
      <c r="A46" s="61"/>
      <c r="B46" s="59" t="s">
        <v>620</v>
      </c>
      <c r="C46" s="278">
        <v>0</v>
      </c>
      <c r="D46" s="278">
        <v>0</v>
      </c>
      <c r="E46" s="279">
        <f t="shared" si="49"/>
        <v>0</v>
      </c>
      <c r="F46" s="278">
        <v>0</v>
      </c>
      <c r="G46" s="278">
        <v>0</v>
      </c>
      <c r="H46" s="279">
        <f t="shared" si="50"/>
        <v>0</v>
      </c>
      <c r="I46" s="279">
        <f t="shared" si="51"/>
        <v>0</v>
      </c>
      <c r="J46" s="91" t="s">
        <v>254</v>
      </c>
      <c r="K46" s="91"/>
      <c r="L46" s="269"/>
      <c r="M46" s="311" t="str">
        <f t="shared" si="0"/>
        <v>Din care: Montaj utilaje, echipamente tehnologice şi funcţionale  aferent activităților de amenajări exterioare care contribuie la protecția mediului</v>
      </c>
      <c r="N46" s="291">
        <v>0</v>
      </c>
      <c r="O46" s="292">
        <v>0</v>
      </c>
      <c r="P46" s="292">
        <v>0</v>
      </c>
      <c r="Q46" s="292">
        <v>0</v>
      </c>
      <c r="R46" s="288">
        <f t="shared" ref="R46" si="52">SUM(N46:Q46)</f>
        <v>0</v>
      </c>
      <c r="S46" s="19" t="str">
        <f>IF(R46=I46,"OK","ERROR")</f>
        <v>OK</v>
      </c>
    </row>
    <row r="47" spans="1:19" ht="86.4" x14ac:dyDescent="0.3">
      <c r="A47" s="61" t="s">
        <v>139</v>
      </c>
      <c r="B47" s="59" t="s">
        <v>621</v>
      </c>
      <c r="C47" s="278">
        <v>0</v>
      </c>
      <c r="D47" s="278">
        <v>0</v>
      </c>
      <c r="E47" s="279">
        <f t="shared" si="49"/>
        <v>0</v>
      </c>
      <c r="F47" s="278">
        <v>0</v>
      </c>
      <c r="G47" s="278">
        <v>0</v>
      </c>
      <c r="H47" s="279">
        <f t="shared" si="50"/>
        <v>0</v>
      </c>
      <c r="I47" s="279">
        <f t="shared" si="51"/>
        <v>0</v>
      </c>
      <c r="J47" s="91" t="s">
        <v>254</v>
      </c>
      <c r="K47" s="91" t="s">
        <v>273</v>
      </c>
      <c r="L47" s="269"/>
      <c r="M47" s="311" t="str">
        <f t="shared" si="0"/>
        <v>Utilaje, echipamente tehnologice şi funcţionale care necesită montaj (inclusiv Utilaje, echipamente tehnologice şi       funcţionaleaferente activităților de amenajări exterioare care contribuie la protecția mediului )</v>
      </c>
      <c r="N47" s="291">
        <v>0</v>
      </c>
      <c r="O47" s="292">
        <v>0</v>
      </c>
      <c r="P47" s="292">
        <v>0</v>
      </c>
      <c r="Q47" s="292">
        <v>0</v>
      </c>
      <c r="R47" s="288">
        <f t="shared" si="1"/>
        <v>0</v>
      </c>
      <c r="S47" s="19" t="str">
        <f t="shared" si="2"/>
        <v>OK</v>
      </c>
    </row>
    <row r="48" spans="1:19" ht="72" customHeight="1" x14ac:dyDescent="0.3">
      <c r="A48" s="61"/>
      <c r="B48" s="59" t="s">
        <v>615</v>
      </c>
      <c r="C48" s="278">
        <v>0</v>
      </c>
      <c r="D48" s="278">
        <v>0</v>
      </c>
      <c r="E48" s="279">
        <f t="shared" ref="E48" si="53">C48+D48</f>
        <v>0</v>
      </c>
      <c r="F48" s="278">
        <v>0</v>
      </c>
      <c r="G48" s="278">
        <v>0</v>
      </c>
      <c r="H48" s="279">
        <f t="shared" ref="H48" si="54">F48+G48</f>
        <v>0</v>
      </c>
      <c r="I48" s="279">
        <f t="shared" ref="I48" si="55">E48+H48</f>
        <v>0</v>
      </c>
      <c r="J48" s="91" t="s">
        <v>254</v>
      </c>
      <c r="K48" s="91"/>
      <c r="L48" s="269"/>
      <c r="M48" s="311" t="str">
        <f t="shared" si="0"/>
        <v>Din care: Utilaje, echipamente tehnologice şi funcţionale care necesită montajj   aferente activităților de amenajări exterioare care contribuie la protecția mediului</v>
      </c>
      <c r="N48" s="291">
        <v>0</v>
      </c>
      <c r="O48" s="292">
        <v>0</v>
      </c>
      <c r="P48" s="292">
        <v>0</v>
      </c>
      <c r="Q48" s="292">
        <v>0</v>
      </c>
      <c r="R48" s="288">
        <f t="shared" ref="R48" si="56">SUM(N48:Q48)</f>
        <v>0</v>
      </c>
      <c r="S48" s="19" t="str">
        <f>IF(R48=I48,"OK","ERROR")</f>
        <v>OK</v>
      </c>
    </row>
    <row r="49" spans="1:19" ht="76.8" x14ac:dyDescent="0.3">
      <c r="A49" s="61" t="s">
        <v>61</v>
      </c>
      <c r="B49" s="59" t="s">
        <v>622</v>
      </c>
      <c r="C49" s="278">
        <v>0</v>
      </c>
      <c r="D49" s="278">
        <v>0</v>
      </c>
      <c r="E49" s="279">
        <f t="shared" si="49"/>
        <v>0</v>
      </c>
      <c r="F49" s="278">
        <v>0</v>
      </c>
      <c r="G49" s="278">
        <v>0</v>
      </c>
      <c r="H49" s="279">
        <f t="shared" si="50"/>
        <v>0</v>
      </c>
      <c r="I49" s="279">
        <f t="shared" si="51"/>
        <v>0</v>
      </c>
      <c r="J49" s="101" t="s">
        <v>252</v>
      </c>
      <c r="K49" s="101" t="s">
        <v>274</v>
      </c>
      <c r="L49" s="269"/>
      <c r="M49" s="311" t="str">
        <f t="shared" si="0"/>
        <v xml:space="preserve">Utilaje, echipamente tehnologice şi funcţionale care nu necesită montaj şi echipamente de transport (iaferente activităților de amenajări exterioare care contribuie la protecția mediului )         </v>
      </c>
      <c r="N49" s="291">
        <v>0</v>
      </c>
      <c r="O49" s="292">
        <v>0</v>
      </c>
      <c r="P49" s="292">
        <v>0</v>
      </c>
      <c r="Q49" s="292">
        <v>0</v>
      </c>
      <c r="R49" s="288">
        <f t="shared" si="1"/>
        <v>0</v>
      </c>
      <c r="S49" s="19" t="str">
        <f t="shared" si="2"/>
        <v>OK</v>
      </c>
    </row>
    <row r="50" spans="1:19" ht="72" customHeight="1" x14ac:dyDescent="0.3">
      <c r="A50" s="254"/>
      <c r="B50" s="59" t="s">
        <v>616</v>
      </c>
      <c r="C50" s="278">
        <v>0</v>
      </c>
      <c r="D50" s="278">
        <v>0</v>
      </c>
      <c r="E50" s="279">
        <f t="shared" si="49"/>
        <v>0</v>
      </c>
      <c r="F50" s="278">
        <v>0</v>
      </c>
      <c r="G50" s="278">
        <v>0</v>
      </c>
      <c r="H50" s="279">
        <f t="shared" si="50"/>
        <v>0</v>
      </c>
      <c r="I50" s="279">
        <f t="shared" si="51"/>
        <v>0</v>
      </c>
      <c r="J50" s="91"/>
      <c r="K50" s="101"/>
      <c r="L50" s="269"/>
      <c r="M50" s="311" t="str">
        <f t="shared" si="0"/>
        <v>Din care: Utilaje, echipamente tehnologice şi funcţionale care nu necesită montaj şi echipamente de transport   aferente activităților de amenajări exterioare care contribuie la protecția mediului</v>
      </c>
      <c r="N50" s="291">
        <v>0</v>
      </c>
      <c r="O50" s="292">
        <v>0</v>
      </c>
      <c r="P50" s="292">
        <v>0</v>
      </c>
      <c r="Q50" s="292">
        <v>0</v>
      </c>
      <c r="R50" s="288">
        <f t="shared" si="1"/>
        <v>0</v>
      </c>
      <c r="S50" s="19" t="str">
        <f>IF(R50=I50,"OK","ERROR")</f>
        <v>OK</v>
      </c>
    </row>
    <row r="51" spans="1:19" ht="52.8" customHeight="1" x14ac:dyDescent="0.3">
      <c r="A51" s="61" t="s">
        <v>140</v>
      </c>
      <c r="B51" s="59" t="s">
        <v>632</v>
      </c>
      <c r="C51" s="450">
        <f>C52+C53</f>
        <v>0</v>
      </c>
      <c r="D51" s="450">
        <f>D52+D53</f>
        <v>0</v>
      </c>
      <c r="E51" s="279">
        <f t="shared" si="49"/>
        <v>0</v>
      </c>
      <c r="F51" s="450">
        <f>F52+F53</f>
        <v>0</v>
      </c>
      <c r="G51" s="450">
        <f>G52+G53</f>
        <v>0</v>
      </c>
      <c r="H51" s="279">
        <f t="shared" si="50"/>
        <v>0</v>
      </c>
      <c r="I51" s="279">
        <f t="shared" si="51"/>
        <v>0</v>
      </c>
      <c r="J51" s="101"/>
      <c r="K51" s="101"/>
      <c r="L51" s="269"/>
      <c r="M51" s="311" t="str">
        <f t="shared" si="0"/>
        <v xml:space="preserve">Dotări </v>
      </c>
      <c r="N51" s="450">
        <f>N52+N53</f>
        <v>0</v>
      </c>
      <c r="O51" s="450">
        <f>O52+O53</f>
        <v>0</v>
      </c>
      <c r="P51" s="450">
        <f t="shared" ref="P51:Q51" si="57">P52+P53</f>
        <v>0</v>
      </c>
      <c r="Q51" s="450">
        <f t="shared" si="57"/>
        <v>0</v>
      </c>
      <c r="R51" s="288">
        <f t="shared" si="1"/>
        <v>0</v>
      </c>
      <c r="S51" s="19" t="str">
        <f t="shared" si="2"/>
        <v>OK</v>
      </c>
    </row>
    <row r="52" spans="1:19" ht="52.8" customHeight="1" x14ac:dyDescent="0.3">
      <c r="A52" s="61"/>
      <c r="B52" s="59" t="s">
        <v>633</v>
      </c>
      <c r="C52" s="278">
        <v>0</v>
      </c>
      <c r="D52" s="278">
        <v>0</v>
      </c>
      <c r="E52" s="279">
        <f t="shared" si="49"/>
        <v>0</v>
      </c>
      <c r="F52" s="278">
        <v>0</v>
      </c>
      <c r="G52" s="278">
        <v>0</v>
      </c>
      <c r="H52" s="279">
        <f t="shared" si="50"/>
        <v>0</v>
      </c>
      <c r="I52" s="279">
        <f t="shared" si="51"/>
        <v>0</v>
      </c>
      <c r="J52" s="101" t="s">
        <v>252</v>
      </c>
      <c r="K52" s="101" t="s">
        <v>284</v>
      </c>
      <c r="L52" s="269"/>
      <c r="M52" s="311" t="str">
        <f t="shared" si="0"/>
        <v>Dotări (inclusiv dotari aferente activităților de amenajări exterioare care contribuie la protecția mediului)</v>
      </c>
      <c r="N52" s="291">
        <v>0</v>
      </c>
      <c r="O52" s="292">
        <v>0</v>
      </c>
      <c r="P52" s="292">
        <v>0</v>
      </c>
      <c r="Q52" s="292">
        <v>0</v>
      </c>
      <c r="R52" s="288">
        <f t="shared" si="1"/>
        <v>0</v>
      </c>
      <c r="S52" s="19" t="str">
        <f t="shared" si="2"/>
        <v>OK</v>
      </c>
    </row>
    <row r="53" spans="1:19" ht="52.8" customHeight="1" x14ac:dyDescent="0.3">
      <c r="A53" s="61"/>
      <c r="B53" s="59" t="s">
        <v>634</v>
      </c>
      <c r="C53" s="278">
        <v>0</v>
      </c>
      <c r="D53" s="278">
        <v>0</v>
      </c>
      <c r="E53" s="279">
        <f t="shared" si="49"/>
        <v>0</v>
      </c>
      <c r="F53" s="278">
        <v>0</v>
      </c>
      <c r="G53" s="278">
        <v>0</v>
      </c>
      <c r="H53" s="279">
        <f t="shared" si="50"/>
        <v>0</v>
      </c>
      <c r="I53" s="279">
        <f t="shared" si="51"/>
        <v>0</v>
      </c>
      <c r="J53" s="101" t="str">
        <f>[2]Buget_cerere!J53</f>
        <v>ECHIPAMENTE / DOTARI / ACTIVE CORPORALE</v>
      </c>
      <c r="K53" s="101" t="str">
        <f>[2]Buget_cerere!K53</f>
        <v>Cheltuieli cu achizitia de active fixe corporale (altele decat terenuri si imobile), obiecte de inventar, materiale consumabile</v>
      </c>
      <c r="L53" s="269"/>
      <c r="M53" s="311" t="str">
        <f t="shared" si="0"/>
        <v xml:space="preserve"> Dotări – obiecte de inventar (inclusiv obiecte de inventar  aferente activităților de amenajări exterioare care contribuie la protecția mediului)</v>
      </c>
      <c r="N53" s="291">
        <v>0</v>
      </c>
      <c r="O53" s="292">
        <v>0</v>
      </c>
      <c r="P53" s="292">
        <v>0</v>
      </c>
      <c r="Q53" s="292">
        <v>0</v>
      </c>
      <c r="R53" s="288">
        <f t="shared" si="1"/>
        <v>0</v>
      </c>
      <c r="S53" s="19" t="str">
        <f t="shared" si="2"/>
        <v>OK</v>
      </c>
    </row>
    <row r="54" spans="1:19" ht="45" customHeight="1" x14ac:dyDescent="0.3">
      <c r="A54" s="61"/>
      <c r="B54" s="59" t="s">
        <v>623</v>
      </c>
      <c r="C54" s="278">
        <v>0</v>
      </c>
      <c r="D54" s="278">
        <v>0</v>
      </c>
      <c r="E54" s="279">
        <f t="shared" ref="E54" si="58">C54+D54</f>
        <v>0</v>
      </c>
      <c r="F54" s="278">
        <v>0</v>
      </c>
      <c r="G54" s="278">
        <v>0</v>
      </c>
      <c r="H54" s="279">
        <f t="shared" ref="H54" si="59">F54+G54</f>
        <v>0</v>
      </c>
      <c r="I54" s="279">
        <f t="shared" ref="I54" si="60">E54+H54</f>
        <v>0</v>
      </c>
      <c r="J54" s="91" t="s">
        <v>254</v>
      </c>
      <c r="K54" s="91"/>
      <c r="L54" s="269"/>
      <c r="M54" s="311" t="str">
        <f t="shared" si="0"/>
        <v>Din care: Dotari aferente aferente activităților de amenajări exterioare care contribuie la protecția mediului</v>
      </c>
      <c r="N54" s="291">
        <v>0</v>
      </c>
      <c r="O54" s="292">
        <v>0</v>
      </c>
      <c r="P54" s="292">
        <v>0</v>
      </c>
      <c r="Q54" s="292">
        <v>0</v>
      </c>
      <c r="R54" s="288">
        <f t="shared" ref="R54" si="61">SUM(N54:Q54)</f>
        <v>0</v>
      </c>
      <c r="S54" s="19" t="str">
        <f>IF(R54=I54,"OK","ERROR")</f>
        <v>OK</v>
      </c>
    </row>
    <row r="55" spans="1:19" ht="43.95" customHeight="1" x14ac:dyDescent="0.3">
      <c r="A55" s="61" t="s">
        <v>127</v>
      </c>
      <c r="B55" s="59" t="s">
        <v>624</v>
      </c>
      <c r="C55" s="278">
        <v>0</v>
      </c>
      <c r="D55" s="278">
        <v>0</v>
      </c>
      <c r="E55" s="279">
        <f t="shared" si="49"/>
        <v>0</v>
      </c>
      <c r="F55" s="278">
        <v>0</v>
      </c>
      <c r="G55" s="278">
        <v>0</v>
      </c>
      <c r="H55" s="279">
        <f t="shared" si="50"/>
        <v>0</v>
      </c>
      <c r="I55" s="279">
        <f t="shared" si="51"/>
        <v>0</v>
      </c>
      <c r="J55" s="101" t="s">
        <v>285</v>
      </c>
      <c r="K55" s="101" t="s">
        <v>286</v>
      </c>
      <c r="L55" s="272"/>
      <c r="M55" s="311" t="str">
        <f t="shared" si="0"/>
        <v>Active necorporale (inclusiv active necorporale aferente activităților de amenajări exterioare care contribuie la protecția mediului)</v>
      </c>
      <c r="N55" s="291">
        <v>0</v>
      </c>
      <c r="O55" s="292">
        <v>0</v>
      </c>
      <c r="P55" s="292">
        <v>0</v>
      </c>
      <c r="Q55" s="292">
        <v>0</v>
      </c>
      <c r="R55" s="288">
        <f t="shared" si="1"/>
        <v>0</v>
      </c>
      <c r="S55" s="19" t="str">
        <f t="shared" si="2"/>
        <v>OK</v>
      </c>
    </row>
    <row r="56" spans="1:19" ht="43.2" customHeight="1" x14ac:dyDescent="0.3">
      <c r="A56" s="61"/>
      <c r="B56" s="59" t="s">
        <v>617</v>
      </c>
      <c r="C56" s="278">
        <v>0</v>
      </c>
      <c r="D56" s="278">
        <v>0</v>
      </c>
      <c r="E56" s="279">
        <f t="shared" si="49"/>
        <v>0</v>
      </c>
      <c r="F56" s="278">
        <v>0</v>
      </c>
      <c r="G56" s="278">
        <v>0</v>
      </c>
      <c r="H56" s="279">
        <f t="shared" si="50"/>
        <v>0</v>
      </c>
      <c r="I56" s="279">
        <f t="shared" si="51"/>
        <v>0</v>
      </c>
      <c r="J56" s="91"/>
      <c r="K56" s="91"/>
      <c r="L56" s="269"/>
      <c r="M56" s="311" t="str">
        <f t="shared" si="0"/>
        <v>Din care: Active necorporale  aferente activităților de amenajări exterioare care contribuie la protecția mediului</v>
      </c>
      <c r="N56" s="291">
        <v>0</v>
      </c>
      <c r="O56" s="292">
        <v>0</v>
      </c>
      <c r="P56" s="292">
        <v>0</v>
      </c>
      <c r="Q56" s="292">
        <v>0</v>
      </c>
      <c r="R56" s="288">
        <f t="shared" si="1"/>
        <v>0</v>
      </c>
      <c r="S56" s="19" t="str">
        <f>IF(R56=I56,"OK","ERROR")</f>
        <v>OK</v>
      </c>
    </row>
    <row r="57" spans="1:19" s="57" customFormat="1" ht="16.95" customHeight="1" x14ac:dyDescent="0.3">
      <c r="A57" s="53"/>
      <c r="B57" s="54" t="s">
        <v>9</v>
      </c>
      <c r="C57" s="280">
        <f>C43+C45+C47+C49+C51+C55</f>
        <v>0</v>
      </c>
      <c r="D57" s="280">
        <f t="shared" ref="D57:I57" si="62">D43+D45+D47+D49+D51+D55</f>
        <v>0</v>
      </c>
      <c r="E57" s="280">
        <f t="shared" si="62"/>
        <v>0</v>
      </c>
      <c r="F57" s="280">
        <f t="shared" si="62"/>
        <v>0</v>
      </c>
      <c r="G57" s="280">
        <f t="shared" si="62"/>
        <v>0</v>
      </c>
      <c r="H57" s="280">
        <f t="shared" si="62"/>
        <v>0</v>
      </c>
      <c r="I57" s="280">
        <f t="shared" si="62"/>
        <v>0</v>
      </c>
      <c r="J57" s="99"/>
      <c r="K57" s="99"/>
      <c r="L57" s="269"/>
      <c r="M57" s="311" t="str">
        <f t="shared" si="0"/>
        <v>TOTAL CAPITOL 4</v>
      </c>
      <c r="N57" s="289">
        <f>N43+N45+N47+N49+N51+N55</f>
        <v>0</v>
      </c>
      <c r="O57" s="280">
        <f>O43+O45+O47+O49+O51+O55</f>
        <v>0</v>
      </c>
      <c r="P57" s="280">
        <f>P43+P45+P47+P49+P51+P55</f>
        <v>0</v>
      </c>
      <c r="Q57" s="280">
        <f>Q43+Q45+Q47+Q49+Q51+Q55</f>
        <v>0</v>
      </c>
      <c r="R57" s="280">
        <f>R43+R45+R47+R49+R51+R55</f>
        <v>0</v>
      </c>
      <c r="S57" s="56" t="str">
        <f t="shared" si="2"/>
        <v>OK</v>
      </c>
    </row>
    <row r="58" spans="1:19" ht="18.600000000000001" customHeight="1" x14ac:dyDescent="0.3">
      <c r="A58" s="48" t="s">
        <v>26</v>
      </c>
      <c r="B58" s="409" t="s">
        <v>27</v>
      </c>
      <c r="C58" s="410"/>
      <c r="D58" s="410"/>
      <c r="E58" s="410"/>
      <c r="F58" s="410"/>
      <c r="G58" s="410"/>
      <c r="H58" s="410"/>
      <c r="I58" s="410"/>
      <c r="J58" s="97"/>
      <c r="K58" s="97"/>
      <c r="L58" s="269"/>
      <c r="M58" s="311" t="str">
        <f t="shared" si="0"/>
        <v>Alte cheltuieli</v>
      </c>
      <c r="N58" s="293"/>
      <c r="O58" s="294"/>
      <c r="P58" s="294"/>
      <c r="Q58" s="294"/>
      <c r="R58" s="288"/>
      <c r="S58" s="19"/>
    </row>
    <row r="59" spans="1:19" ht="19.95" customHeight="1" x14ac:dyDescent="0.3">
      <c r="A59" s="62" t="s">
        <v>195</v>
      </c>
      <c r="B59" s="3" t="s">
        <v>196</v>
      </c>
      <c r="C59" s="279">
        <f>C60+C61</f>
        <v>0</v>
      </c>
      <c r="D59" s="279">
        <f t="shared" ref="D59:I59" si="63">D60+D61</f>
        <v>0</v>
      </c>
      <c r="E59" s="279">
        <f t="shared" si="63"/>
        <v>0</v>
      </c>
      <c r="F59" s="279">
        <f t="shared" si="63"/>
        <v>0</v>
      </c>
      <c r="G59" s="279">
        <f t="shared" si="63"/>
        <v>0</v>
      </c>
      <c r="H59" s="279">
        <f t="shared" si="63"/>
        <v>0</v>
      </c>
      <c r="I59" s="279">
        <f t="shared" si="63"/>
        <v>0</v>
      </c>
      <c r="J59" s="102"/>
      <c r="K59" s="102"/>
      <c r="L59" s="269"/>
      <c r="M59" s="311" t="str">
        <f t="shared" si="0"/>
        <v xml:space="preserve">Organizare de şantier </v>
      </c>
      <c r="N59" s="290">
        <f t="shared" ref="N59:R59" si="64">N60+N61</f>
        <v>0</v>
      </c>
      <c r="O59" s="279">
        <f t="shared" si="64"/>
        <v>0</v>
      </c>
      <c r="P59" s="279">
        <f t="shared" si="64"/>
        <v>0</v>
      </c>
      <c r="Q59" s="279">
        <f t="shared" si="64"/>
        <v>0</v>
      </c>
      <c r="R59" s="279">
        <f t="shared" si="64"/>
        <v>0</v>
      </c>
      <c r="S59" s="19" t="str">
        <f t="shared" si="2"/>
        <v>OK</v>
      </c>
    </row>
    <row r="60" spans="1:19" ht="38.4" x14ac:dyDescent="0.3">
      <c r="A60" s="62"/>
      <c r="B60" s="3" t="s">
        <v>197</v>
      </c>
      <c r="C60" s="278">
        <v>0</v>
      </c>
      <c r="D60" s="278">
        <v>0</v>
      </c>
      <c r="E60" s="279">
        <f>C60+D60</f>
        <v>0</v>
      </c>
      <c r="F60" s="278">
        <v>0</v>
      </c>
      <c r="G60" s="278">
        <v>0</v>
      </c>
      <c r="H60" s="279">
        <f>F60+G60</f>
        <v>0</v>
      </c>
      <c r="I60" s="279">
        <f>E60+H60</f>
        <v>0</v>
      </c>
      <c r="J60" s="103" t="s">
        <v>254</v>
      </c>
      <c r="K60" s="101" t="s">
        <v>282</v>
      </c>
      <c r="L60" s="269"/>
      <c r="M60" s="311" t="str">
        <f t="shared" si="0"/>
        <v>5.1.1.  Lucrări de construcţii şi instalaţii aferente organizării de şantier</v>
      </c>
      <c r="N60" s="291">
        <v>0</v>
      </c>
      <c r="O60" s="292">
        <v>0</v>
      </c>
      <c r="P60" s="292">
        <v>0</v>
      </c>
      <c r="Q60" s="292">
        <v>0</v>
      </c>
      <c r="R60" s="288">
        <f t="shared" si="1"/>
        <v>0</v>
      </c>
      <c r="S60" s="19" t="str">
        <f t="shared" si="2"/>
        <v>OK</v>
      </c>
    </row>
    <row r="61" spans="1:19" ht="24.6" customHeight="1" x14ac:dyDescent="0.3">
      <c r="A61" s="62"/>
      <c r="B61" s="3" t="s">
        <v>198</v>
      </c>
      <c r="C61" s="278">
        <v>0</v>
      </c>
      <c r="D61" s="278">
        <v>0</v>
      </c>
      <c r="E61" s="279">
        <f>C61+D61</f>
        <v>0</v>
      </c>
      <c r="F61" s="278">
        <v>0</v>
      </c>
      <c r="G61" s="278">
        <v>0</v>
      </c>
      <c r="H61" s="279">
        <f>F61+G61</f>
        <v>0</v>
      </c>
      <c r="I61" s="279">
        <f>E61+H61</f>
        <v>0</v>
      </c>
      <c r="J61" s="103" t="s">
        <v>254</v>
      </c>
      <c r="K61" s="101" t="s">
        <v>283</v>
      </c>
      <c r="L61" s="269"/>
      <c r="M61" s="311" t="str">
        <f t="shared" si="0"/>
        <v>5.1.2. Cheltuieli conexe organizării şantierului</v>
      </c>
      <c r="N61" s="291">
        <v>0</v>
      </c>
      <c r="O61" s="292">
        <v>0</v>
      </c>
      <c r="P61" s="292">
        <v>0</v>
      </c>
      <c r="Q61" s="292">
        <v>0</v>
      </c>
      <c r="R61" s="288">
        <f t="shared" si="1"/>
        <v>0</v>
      </c>
      <c r="S61" s="19" t="str">
        <f t="shared" si="2"/>
        <v>OK</v>
      </c>
    </row>
    <row r="62" spans="1:19" ht="24.6" customHeight="1" x14ac:dyDescent="0.3">
      <c r="A62" s="62" t="s">
        <v>199</v>
      </c>
      <c r="B62" s="3" t="s">
        <v>200</v>
      </c>
      <c r="C62" s="279">
        <f>C63+C64+C65+C66+C67</f>
        <v>0</v>
      </c>
      <c r="D62" s="279">
        <f t="shared" ref="D62:I62" si="65">D63+D64+D65+D66+D67</f>
        <v>0</v>
      </c>
      <c r="E62" s="279">
        <f t="shared" si="65"/>
        <v>0</v>
      </c>
      <c r="F62" s="279">
        <f t="shared" si="65"/>
        <v>0</v>
      </c>
      <c r="G62" s="279">
        <f t="shared" si="65"/>
        <v>0</v>
      </c>
      <c r="H62" s="279">
        <f t="shared" si="65"/>
        <v>0</v>
      </c>
      <c r="I62" s="279">
        <f t="shared" si="65"/>
        <v>0</v>
      </c>
      <c r="J62" s="102"/>
      <c r="K62" s="102"/>
      <c r="L62" s="269"/>
      <c r="M62" s="311" t="str">
        <f t="shared" si="0"/>
        <v xml:space="preserve">Comisioane, cote, taxe, costul creditului </v>
      </c>
      <c r="N62" s="290">
        <f t="shared" ref="N62:R62" si="66">N63+N64+N65+N66+N67</f>
        <v>0</v>
      </c>
      <c r="O62" s="279">
        <f t="shared" si="66"/>
        <v>0</v>
      </c>
      <c r="P62" s="279">
        <f t="shared" si="66"/>
        <v>0</v>
      </c>
      <c r="Q62" s="279">
        <f t="shared" si="66"/>
        <v>0</v>
      </c>
      <c r="R62" s="279">
        <f t="shared" si="66"/>
        <v>0</v>
      </c>
      <c r="S62" s="19" t="str">
        <f t="shared" si="2"/>
        <v>OK</v>
      </c>
    </row>
    <row r="63" spans="1:19" s="140" customFormat="1" ht="40.200000000000003" customHeight="1" x14ac:dyDescent="0.3">
      <c r="A63" s="141"/>
      <c r="B63" s="3" t="s">
        <v>201</v>
      </c>
      <c r="C63" s="281"/>
      <c r="D63" s="281"/>
      <c r="E63" s="279">
        <f t="shared" ref="E63:E69" si="67">C63+D63</f>
        <v>0</v>
      </c>
      <c r="F63" s="278">
        <v>0</v>
      </c>
      <c r="G63" s="278">
        <v>0</v>
      </c>
      <c r="H63" s="279">
        <f t="shared" ref="H63:H69" si="68">F63+G63</f>
        <v>0</v>
      </c>
      <c r="I63" s="279">
        <f t="shared" ref="I63:I69" si="69">E63+H63</f>
        <v>0</v>
      </c>
      <c r="J63" s="103" t="s">
        <v>278</v>
      </c>
      <c r="K63" s="101" t="s">
        <v>201</v>
      </c>
      <c r="L63" s="269"/>
      <c r="M63" s="311" t="str">
        <f t="shared" si="0"/>
        <v>5.2.1. Comisioanele şi dobânzile aferente creditului băncii finanţatoare</v>
      </c>
      <c r="N63" s="295">
        <v>0</v>
      </c>
      <c r="O63" s="296">
        <v>0</v>
      </c>
      <c r="P63" s="296">
        <v>0</v>
      </c>
      <c r="Q63" s="296">
        <v>0</v>
      </c>
      <c r="R63" s="297">
        <f t="shared" si="1"/>
        <v>0</v>
      </c>
      <c r="S63" s="139" t="str">
        <f t="shared" si="2"/>
        <v>OK</v>
      </c>
    </row>
    <row r="64" spans="1:19" s="140" customFormat="1" ht="38.4" customHeight="1" x14ac:dyDescent="0.3">
      <c r="A64" s="141"/>
      <c r="B64" s="3" t="s">
        <v>202</v>
      </c>
      <c r="C64" s="278">
        <v>0</v>
      </c>
      <c r="D64" s="278">
        <v>0</v>
      </c>
      <c r="E64" s="279">
        <f t="shared" si="67"/>
        <v>0</v>
      </c>
      <c r="F64" s="278">
        <v>0</v>
      </c>
      <c r="G64" s="278">
        <v>0</v>
      </c>
      <c r="H64" s="279">
        <f t="shared" si="68"/>
        <v>0</v>
      </c>
      <c r="I64" s="279">
        <f t="shared" si="69"/>
        <v>0</v>
      </c>
      <c r="J64" s="103" t="s">
        <v>278</v>
      </c>
      <c r="K64" s="101" t="s">
        <v>279</v>
      </c>
      <c r="L64" s="269"/>
      <c r="M64" s="311" t="str">
        <f t="shared" si="0"/>
        <v>5.2.2. Cota aferentă ISC pentru controlul calităţii lucrărilor de construcţii</v>
      </c>
      <c r="N64" s="295">
        <v>0</v>
      </c>
      <c r="O64" s="296">
        <v>0</v>
      </c>
      <c r="P64" s="296">
        <v>0</v>
      </c>
      <c r="Q64" s="296">
        <v>0</v>
      </c>
      <c r="R64" s="297">
        <f t="shared" si="1"/>
        <v>0</v>
      </c>
      <c r="S64" s="139" t="str">
        <f t="shared" si="2"/>
        <v>OK</v>
      </c>
    </row>
    <row r="65" spans="1:19" s="140" customFormat="1" ht="55.2" customHeight="1" x14ac:dyDescent="0.3">
      <c r="A65" s="141"/>
      <c r="B65" s="3" t="s">
        <v>203</v>
      </c>
      <c r="C65" s="278">
        <v>0</v>
      </c>
      <c r="D65" s="278">
        <v>0</v>
      </c>
      <c r="E65" s="279">
        <f t="shared" si="67"/>
        <v>0</v>
      </c>
      <c r="F65" s="278">
        <v>0</v>
      </c>
      <c r="G65" s="278">
        <v>0</v>
      </c>
      <c r="H65" s="279">
        <f t="shared" si="68"/>
        <v>0</v>
      </c>
      <c r="I65" s="279">
        <f t="shared" si="69"/>
        <v>0</v>
      </c>
      <c r="J65" s="103" t="s">
        <v>278</v>
      </c>
      <c r="K65" s="101" t="s">
        <v>203</v>
      </c>
      <c r="L65" s="269"/>
      <c r="M65" s="311" t="str">
        <f t="shared" si="0"/>
        <v>5.2.3. Cota aferentă ISC pentru controlul statului în amenajarea teritoriului, urbanism şi pentru autorizarea lucrărilor de construcţii</v>
      </c>
      <c r="N65" s="295">
        <v>0</v>
      </c>
      <c r="O65" s="296">
        <v>0</v>
      </c>
      <c r="P65" s="296">
        <v>0</v>
      </c>
      <c r="Q65" s="296">
        <v>0</v>
      </c>
      <c r="R65" s="297">
        <f t="shared" si="1"/>
        <v>0</v>
      </c>
      <c r="S65" s="139" t="str">
        <f t="shared" si="2"/>
        <v>OK</v>
      </c>
    </row>
    <row r="66" spans="1:19" s="140" customFormat="1" ht="28.8" x14ac:dyDescent="0.3">
      <c r="A66" s="141"/>
      <c r="B66" s="3" t="s">
        <v>204</v>
      </c>
      <c r="C66" s="278">
        <v>0</v>
      </c>
      <c r="D66" s="278">
        <v>0</v>
      </c>
      <c r="E66" s="279">
        <f t="shared" si="67"/>
        <v>0</v>
      </c>
      <c r="F66" s="278">
        <v>0</v>
      </c>
      <c r="G66" s="278">
        <v>0</v>
      </c>
      <c r="H66" s="279">
        <f t="shared" si="68"/>
        <v>0</v>
      </c>
      <c r="I66" s="279">
        <f t="shared" si="69"/>
        <v>0</v>
      </c>
      <c r="J66" s="103" t="s">
        <v>278</v>
      </c>
      <c r="K66" s="101" t="s">
        <v>280</v>
      </c>
      <c r="L66" s="269"/>
      <c r="M66" s="311" t="str">
        <f t="shared" si="0"/>
        <v xml:space="preserve">5.2.4. Cota aferentă Casei Sociale a Constructorilor - CSC </v>
      </c>
      <c r="N66" s="295">
        <v>0</v>
      </c>
      <c r="O66" s="296">
        <v>0</v>
      </c>
      <c r="P66" s="296">
        <v>0</v>
      </c>
      <c r="Q66" s="296">
        <v>0</v>
      </c>
      <c r="R66" s="297">
        <f t="shared" si="1"/>
        <v>0</v>
      </c>
      <c r="S66" s="139" t="str">
        <f t="shared" si="2"/>
        <v>OK</v>
      </c>
    </row>
    <row r="67" spans="1:19" s="140" customFormat="1" ht="49.95" customHeight="1" x14ac:dyDescent="0.3">
      <c r="A67" s="141"/>
      <c r="B67" s="3" t="s">
        <v>205</v>
      </c>
      <c r="C67" s="278">
        <v>0</v>
      </c>
      <c r="D67" s="278">
        <v>0</v>
      </c>
      <c r="E67" s="279">
        <f t="shared" si="67"/>
        <v>0</v>
      </c>
      <c r="F67" s="278">
        <v>0</v>
      </c>
      <c r="G67" s="278">
        <v>0</v>
      </c>
      <c r="H67" s="279">
        <f t="shared" si="68"/>
        <v>0</v>
      </c>
      <c r="I67" s="279">
        <f t="shared" si="69"/>
        <v>0</v>
      </c>
      <c r="J67" s="103" t="s">
        <v>278</v>
      </c>
      <c r="K67" s="101" t="s">
        <v>281</v>
      </c>
      <c r="L67" s="269"/>
      <c r="M67" s="311" t="str">
        <f t="shared" si="0"/>
        <v xml:space="preserve">5.2.5. Taxe pentru acorduri, avize conforme şi autorizaţia de construire/desfiinţare </v>
      </c>
      <c r="N67" s="295">
        <v>0</v>
      </c>
      <c r="O67" s="296">
        <v>0</v>
      </c>
      <c r="P67" s="296">
        <v>0</v>
      </c>
      <c r="Q67" s="296">
        <v>0</v>
      </c>
      <c r="R67" s="297">
        <f t="shared" si="1"/>
        <v>0</v>
      </c>
      <c r="S67" s="139" t="str">
        <f t="shared" si="2"/>
        <v>OK</v>
      </c>
    </row>
    <row r="68" spans="1:19" ht="56.4" customHeight="1" x14ac:dyDescent="0.3">
      <c r="A68" s="62" t="s">
        <v>206</v>
      </c>
      <c r="B68" s="233" t="s">
        <v>349</v>
      </c>
      <c r="C68" s="278">
        <v>0</v>
      </c>
      <c r="D68" s="278">
        <v>0</v>
      </c>
      <c r="E68" s="279">
        <f t="shared" si="67"/>
        <v>0</v>
      </c>
      <c r="F68" s="278">
        <v>0</v>
      </c>
      <c r="G68" s="278">
        <v>0</v>
      </c>
      <c r="H68" s="279">
        <f t="shared" si="68"/>
        <v>0</v>
      </c>
      <c r="I68" s="279">
        <f t="shared" si="69"/>
        <v>0</v>
      </c>
      <c r="J68" s="103" t="s">
        <v>254</v>
      </c>
      <c r="K68" s="101" t="s">
        <v>277</v>
      </c>
      <c r="L68" s="271" t="str">
        <f>IF(E68&gt;SUM(E10+E13+E57)*Instructiuni!F13,"!!! Atentie prag","")</f>
        <v/>
      </c>
      <c r="M68" s="311" t="str">
        <f t="shared" si="0"/>
        <v>Cheltuielile diverse şi neprevăzute în limita a 10% din valoarea cheltuielilor eligibile cuprinse la capitolele/subcapitolelele 1.1, 1.2, 1.3, 2 și 4 din ghidul solicitantului, cap. 5.3.2.Categorii și plafoane de cheltuieli eligibile</v>
      </c>
      <c r="N68" s="291">
        <v>0</v>
      </c>
      <c r="O68" s="292">
        <v>0</v>
      </c>
      <c r="P68" s="292">
        <v>0</v>
      </c>
      <c r="Q68" s="292">
        <v>0</v>
      </c>
      <c r="R68" s="288">
        <f t="shared" si="1"/>
        <v>0</v>
      </c>
      <c r="S68" s="19" t="str">
        <f t="shared" si="2"/>
        <v>OK</v>
      </c>
    </row>
    <row r="69" spans="1:19" s="140" customFormat="1" ht="28.8" x14ac:dyDescent="0.3">
      <c r="A69" s="141" t="s">
        <v>207</v>
      </c>
      <c r="B69" s="3" t="s">
        <v>208</v>
      </c>
      <c r="C69" s="278">
        <v>0</v>
      </c>
      <c r="D69" s="278">
        <v>0</v>
      </c>
      <c r="E69" s="279">
        <f t="shared" si="67"/>
        <v>0</v>
      </c>
      <c r="F69" s="278">
        <v>0</v>
      </c>
      <c r="G69" s="278">
        <v>0</v>
      </c>
      <c r="H69" s="279">
        <f t="shared" si="68"/>
        <v>0</v>
      </c>
      <c r="I69" s="279">
        <f t="shared" si="69"/>
        <v>0</v>
      </c>
      <c r="J69" s="101" t="s">
        <v>290</v>
      </c>
      <c r="K69" s="101" t="s">
        <v>372</v>
      </c>
      <c r="L69" s="269"/>
      <c r="M69" s="311" t="str">
        <f t="shared" si="0"/>
        <v xml:space="preserve">Cheltuieli pentru informare și publicitate </v>
      </c>
      <c r="N69" s="295">
        <v>0</v>
      </c>
      <c r="O69" s="296">
        <v>0</v>
      </c>
      <c r="P69" s="296">
        <v>0</v>
      </c>
      <c r="Q69" s="296">
        <v>0</v>
      </c>
      <c r="R69" s="297">
        <f t="shared" si="1"/>
        <v>0</v>
      </c>
      <c r="S69" s="139" t="str">
        <f t="shared" si="2"/>
        <v>OK</v>
      </c>
    </row>
    <row r="70" spans="1:19" s="57" customFormat="1" x14ac:dyDescent="0.3">
      <c r="A70" s="53"/>
      <c r="B70" s="54" t="s">
        <v>20</v>
      </c>
      <c r="C70" s="280">
        <f>C69+C68+C62+C59</f>
        <v>0</v>
      </c>
      <c r="D70" s="280">
        <f t="shared" ref="D70:I70" si="70">D69+D68+D62+D59</f>
        <v>0</v>
      </c>
      <c r="E70" s="280">
        <f t="shared" si="70"/>
        <v>0</v>
      </c>
      <c r="F70" s="280">
        <f t="shared" si="70"/>
        <v>0</v>
      </c>
      <c r="G70" s="280">
        <f t="shared" si="70"/>
        <v>0</v>
      </c>
      <c r="H70" s="280">
        <f t="shared" si="70"/>
        <v>0</v>
      </c>
      <c r="I70" s="280">
        <f t="shared" si="70"/>
        <v>0</v>
      </c>
      <c r="J70" s="104"/>
      <c r="K70" s="105"/>
      <c r="L70" s="271"/>
      <c r="M70" s="311" t="str">
        <f t="shared" si="0"/>
        <v>TOTAL CAPITOL 5</v>
      </c>
      <c r="N70" s="289">
        <f t="shared" ref="N70:R70" si="71">N69+N68+N62+N59</f>
        <v>0</v>
      </c>
      <c r="O70" s="280">
        <f t="shared" si="71"/>
        <v>0</v>
      </c>
      <c r="P70" s="280">
        <f t="shared" si="71"/>
        <v>0</v>
      </c>
      <c r="Q70" s="280">
        <f t="shared" si="71"/>
        <v>0</v>
      </c>
      <c r="R70" s="280">
        <f t="shared" si="71"/>
        <v>0</v>
      </c>
      <c r="S70" s="56" t="str">
        <f t="shared" si="2"/>
        <v>OK</v>
      </c>
    </row>
    <row r="71" spans="1:19" ht="17.399999999999999" customHeight="1" x14ac:dyDescent="0.3">
      <c r="A71" s="48" t="s">
        <v>28</v>
      </c>
      <c r="B71" s="409" t="s">
        <v>209</v>
      </c>
      <c r="C71" s="409"/>
      <c r="D71" s="409"/>
      <c r="E71" s="409"/>
      <c r="F71" s="409"/>
      <c r="G71" s="409"/>
      <c r="H71" s="409"/>
      <c r="I71" s="409"/>
      <c r="J71" s="106"/>
      <c r="K71" s="92"/>
      <c r="L71" s="269"/>
      <c r="M71" s="412" t="str">
        <f t="shared" si="0"/>
        <v>Cheltuieli pentru probe tehnologice şi teste</v>
      </c>
      <c r="N71" s="413"/>
      <c r="O71" s="413"/>
      <c r="P71" s="413"/>
      <c r="Q71" s="413"/>
      <c r="R71" s="414"/>
      <c r="S71" s="19"/>
    </row>
    <row r="72" spans="1:19" ht="28.8" x14ac:dyDescent="0.3">
      <c r="A72" s="58" t="s">
        <v>56</v>
      </c>
      <c r="B72" s="52" t="s">
        <v>156</v>
      </c>
      <c r="C72" s="278">
        <v>0</v>
      </c>
      <c r="D72" s="278">
        <v>0</v>
      </c>
      <c r="E72" s="279">
        <f>C72+D72</f>
        <v>0</v>
      </c>
      <c r="F72" s="278">
        <v>0</v>
      </c>
      <c r="G72" s="278">
        <v>0</v>
      </c>
      <c r="H72" s="279">
        <f>F72+G72</f>
        <v>0</v>
      </c>
      <c r="I72" s="279">
        <f>E72+H72</f>
        <v>0</v>
      </c>
      <c r="J72" s="101" t="s">
        <v>254</v>
      </c>
      <c r="K72" s="101" t="s">
        <v>275</v>
      </c>
      <c r="L72" s="269"/>
      <c r="M72" s="311" t="str">
        <f t="shared" si="0"/>
        <v xml:space="preserve">Pregătirea personalului de exploatare     </v>
      </c>
      <c r="N72" s="291">
        <v>0</v>
      </c>
      <c r="O72" s="292">
        <v>0</v>
      </c>
      <c r="P72" s="292">
        <v>0</v>
      </c>
      <c r="Q72" s="292">
        <v>0</v>
      </c>
      <c r="R72" s="288">
        <f t="shared" si="1"/>
        <v>0</v>
      </c>
      <c r="S72" s="19" t="str">
        <f t="shared" si="2"/>
        <v>OK</v>
      </c>
    </row>
    <row r="73" spans="1:19" ht="19.2" x14ac:dyDescent="0.3">
      <c r="A73" s="58" t="s">
        <v>50</v>
      </c>
      <c r="B73" s="52" t="s">
        <v>157</v>
      </c>
      <c r="C73" s="278">
        <v>0</v>
      </c>
      <c r="D73" s="278">
        <v>0</v>
      </c>
      <c r="E73" s="279">
        <f>C73+D73</f>
        <v>0</v>
      </c>
      <c r="F73" s="278">
        <v>0</v>
      </c>
      <c r="G73" s="278">
        <v>0</v>
      </c>
      <c r="H73" s="279">
        <f>F73+G73</f>
        <v>0</v>
      </c>
      <c r="I73" s="279">
        <f>E73+H73</f>
        <v>0</v>
      </c>
      <c r="J73" s="101" t="s">
        <v>254</v>
      </c>
      <c r="K73" s="101" t="s">
        <v>276</v>
      </c>
      <c r="L73" s="269"/>
      <c r="M73" s="311" t="str">
        <f t="shared" si="0"/>
        <v xml:space="preserve">Probe tehnologice şi teste                </v>
      </c>
      <c r="N73" s="291">
        <v>0</v>
      </c>
      <c r="O73" s="292">
        <v>0</v>
      </c>
      <c r="P73" s="292">
        <v>0</v>
      </c>
      <c r="Q73" s="292">
        <v>0</v>
      </c>
      <c r="R73" s="288">
        <f t="shared" si="1"/>
        <v>0</v>
      </c>
      <c r="S73" s="19" t="str">
        <f t="shared" si="2"/>
        <v>OK</v>
      </c>
    </row>
    <row r="74" spans="1:19" s="57" customFormat="1" x14ac:dyDescent="0.3">
      <c r="A74" s="60"/>
      <c r="B74" s="54" t="s">
        <v>21</v>
      </c>
      <c r="C74" s="280">
        <f>SUM(C72:C73)</f>
        <v>0</v>
      </c>
      <c r="D74" s="280">
        <f t="shared" ref="D74:I74" si="72">SUM(D72:D73)</f>
        <v>0</v>
      </c>
      <c r="E74" s="280">
        <f t="shared" si="72"/>
        <v>0</v>
      </c>
      <c r="F74" s="280">
        <f t="shared" si="72"/>
        <v>0</v>
      </c>
      <c r="G74" s="280">
        <f t="shared" si="72"/>
        <v>0</v>
      </c>
      <c r="H74" s="280">
        <f t="shared" si="72"/>
        <v>0</v>
      </c>
      <c r="I74" s="280">
        <f t="shared" si="72"/>
        <v>0</v>
      </c>
      <c r="J74" s="99"/>
      <c r="K74" s="99"/>
      <c r="L74" s="271"/>
      <c r="M74" s="311" t="str">
        <f t="shared" ref="M74:M86" si="73">B74</f>
        <v>TOTAL CAPITOL 6</v>
      </c>
      <c r="N74" s="289">
        <f t="shared" ref="N74:R74" si="74">SUM(N72:N73)</f>
        <v>0</v>
      </c>
      <c r="O74" s="280">
        <f t="shared" si="74"/>
        <v>0</v>
      </c>
      <c r="P74" s="280">
        <f t="shared" si="74"/>
        <v>0</v>
      </c>
      <c r="Q74" s="280">
        <f t="shared" si="74"/>
        <v>0</v>
      </c>
      <c r="R74" s="280">
        <f t="shared" si="74"/>
        <v>0</v>
      </c>
      <c r="S74" s="56" t="str">
        <f t="shared" si="2"/>
        <v>OK</v>
      </c>
    </row>
    <row r="75" spans="1:19" ht="24" customHeight="1" x14ac:dyDescent="0.3">
      <c r="A75" s="48" t="s">
        <v>64</v>
      </c>
      <c r="B75" s="409" t="s">
        <v>531</v>
      </c>
      <c r="C75" s="409"/>
      <c r="D75" s="409"/>
      <c r="E75" s="409"/>
      <c r="F75" s="409"/>
      <c r="G75" s="409"/>
      <c r="H75" s="409"/>
      <c r="I75" s="409"/>
      <c r="J75" s="106"/>
      <c r="K75" s="92"/>
      <c r="L75" s="269"/>
      <c r="M75" s="412" t="str">
        <f t="shared" si="73"/>
        <v xml:space="preserve"> Cheltuieli aferente marjei de buget şi pentru constituirea rezervei de implementare pentru ajustarea de preţ </v>
      </c>
      <c r="N75" s="413"/>
      <c r="O75" s="413"/>
      <c r="P75" s="413"/>
      <c r="Q75" s="413"/>
      <c r="R75" s="414"/>
      <c r="S75" s="19"/>
    </row>
    <row r="76" spans="1:19" ht="67.2" x14ac:dyDescent="0.3">
      <c r="A76" s="58" t="s">
        <v>65</v>
      </c>
      <c r="B76" s="339" t="s">
        <v>541</v>
      </c>
      <c r="C76" s="278">
        <v>0</v>
      </c>
      <c r="D76" s="278">
        <v>0</v>
      </c>
      <c r="E76" s="279">
        <f>C76+D76</f>
        <v>0</v>
      </c>
      <c r="F76" s="278">
        <v>0</v>
      </c>
      <c r="G76" s="278">
        <v>0</v>
      </c>
      <c r="H76" s="279">
        <f>F76+G76</f>
        <v>0</v>
      </c>
      <c r="I76" s="279">
        <f>E76+H76</f>
        <v>0</v>
      </c>
      <c r="J76" s="101" t="s">
        <v>595</v>
      </c>
      <c r="K76" s="101" t="s">
        <v>526</v>
      </c>
      <c r="L76" s="269" t="str">
        <f>IF(E76&gt;SUM(E10+E13+E15+E19+E20+E22+E30+E35+E57+E60)*15%,"!!! Atentie prag","")</f>
        <v/>
      </c>
      <c r="M76" s="311" t="str">
        <f t="shared" si="73"/>
        <v xml:space="preserve">Cheltuieli aferente marjei de buget in limita a 15% din valoarea cumulată a cheltuielilor prevăzute la cap./subcap.  1.2 + 1.3 + 1.4 + 2 + 3.1 +  3.2 + 3.3 + 3.5 + 3.7 + 3.8 + 4 +5.1.1)  </v>
      </c>
      <c r="N76" s="291">
        <v>0</v>
      </c>
      <c r="O76" s="292">
        <v>0</v>
      </c>
      <c r="P76" s="292">
        <v>0</v>
      </c>
      <c r="Q76" s="292">
        <v>0</v>
      </c>
      <c r="R76" s="288">
        <f t="shared" ref="R76:R77" si="75">SUM(N76:Q76)</f>
        <v>0</v>
      </c>
      <c r="S76" s="19" t="str">
        <f t="shared" ref="S76:S78" si="76">IF(R76=I76,"OK","ERROR")</f>
        <v>OK</v>
      </c>
    </row>
    <row r="77" spans="1:19" ht="39" customHeight="1" x14ac:dyDescent="0.3">
      <c r="A77" s="58" t="s">
        <v>532</v>
      </c>
      <c r="B77" s="339" t="s">
        <v>542</v>
      </c>
      <c r="C77" s="278">
        <v>0</v>
      </c>
      <c r="D77" s="278">
        <v>0</v>
      </c>
      <c r="E77" s="279">
        <f>C77+D77</f>
        <v>0</v>
      </c>
      <c r="F77" s="278">
        <v>0</v>
      </c>
      <c r="G77" s="278">
        <v>0</v>
      </c>
      <c r="H77" s="279">
        <f>F77+G77</f>
        <v>0</v>
      </c>
      <c r="I77" s="279">
        <f>E77+H77</f>
        <v>0</v>
      </c>
      <c r="J77" s="101" t="s">
        <v>598</v>
      </c>
      <c r="K77" s="101" t="s">
        <v>527</v>
      </c>
      <c r="L77" s="269" t="str">
        <f>IF(E77&gt;SUM(E10+E13+E15+E19+E20+E22+E30+E35+E57+E60)*5%,"!!! Atentie prag","")</f>
        <v/>
      </c>
      <c r="M77" s="311" t="str">
        <f t="shared" si="73"/>
        <v xml:space="preserve">Cheltuieli pentru constituirea rezervei de implementare pentru ajustarea de preţ in limita a 5% din valoarea cumulată a cheltuielilor prevăzute la cap./subcap.  1.2 + 1.3 + 1.4 + 2 + 3.1 +  3.2 + 3.3 + 3.5 + 3.7 + 3.8 + 4 +5.1.1)  </v>
      </c>
      <c r="N77" s="291">
        <v>0</v>
      </c>
      <c r="O77" s="292">
        <v>0</v>
      </c>
      <c r="P77" s="292">
        <v>0</v>
      </c>
      <c r="Q77" s="292">
        <v>0</v>
      </c>
      <c r="R77" s="288">
        <f t="shared" si="75"/>
        <v>0</v>
      </c>
      <c r="S77" s="19" t="str">
        <f t="shared" si="76"/>
        <v>OK</v>
      </c>
    </row>
    <row r="78" spans="1:19" s="57" customFormat="1" ht="19.2" customHeight="1" x14ac:dyDescent="0.3">
      <c r="A78" s="60"/>
      <c r="B78" s="54" t="s">
        <v>63</v>
      </c>
      <c r="C78" s="280">
        <f t="shared" ref="C78:I78" si="77">SUM(C76:C77)</f>
        <v>0</v>
      </c>
      <c r="D78" s="280">
        <f t="shared" si="77"/>
        <v>0</v>
      </c>
      <c r="E78" s="280">
        <f t="shared" si="77"/>
        <v>0</v>
      </c>
      <c r="F78" s="280">
        <f t="shared" si="77"/>
        <v>0</v>
      </c>
      <c r="G78" s="280">
        <f t="shared" si="77"/>
        <v>0</v>
      </c>
      <c r="H78" s="280">
        <f t="shared" si="77"/>
        <v>0</v>
      </c>
      <c r="I78" s="280">
        <f t="shared" si="77"/>
        <v>0</v>
      </c>
      <c r="J78" s="99"/>
      <c r="K78" s="99"/>
      <c r="L78" s="271"/>
      <c r="M78" s="311" t="str">
        <f t="shared" ref="M78" si="78">B78</f>
        <v>TOTAL CAPITOL 7</v>
      </c>
      <c r="N78" s="280">
        <f>SUM(N76:N77)</f>
        <v>0</v>
      </c>
      <c r="O78" s="280">
        <f>SUM(O76:O77)</f>
        <v>0</v>
      </c>
      <c r="P78" s="280">
        <f>SUM(P76:P77)</f>
        <v>0</v>
      </c>
      <c r="Q78" s="280">
        <f>SUM(Q76:Q77)</f>
        <v>0</v>
      </c>
      <c r="R78" s="280">
        <f>SUM(R76:R77)</f>
        <v>0</v>
      </c>
      <c r="S78" s="56" t="str">
        <f t="shared" si="76"/>
        <v>OK</v>
      </c>
    </row>
    <row r="79" spans="1:19" s="57" customFormat="1" ht="22.95" customHeight="1" x14ac:dyDescent="0.3">
      <c r="A79" s="119"/>
      <c r="B79" s="120" t="s">
        <v>211</v>
      </c>
      <c r="C79" s="284">
        <f t="shared" ref="C79:I79" si="79">C74+C70+C57+C41+C13+C10+C78</f>
        <v>0</v>
      </c>
      <c r="D79" s="284">
        <f t="shared" si="79"/>
        <v>0</v>
      </c>
      <c r="E79" s="284">
        <f t="shared" si="79"/>
        <v>0</v>
      </c>
      <c r="F79" s="284">
        <f t="shared" si="79"/>
        <v>0</v>
      </c>
      <c r="G79" s="284">
        <f t="shared" si="79"/>
        <v>0</v>
      </c>
      <c r="H79" s="284">
        <f t="shared" si="79"/>
        <v>0</v>
      </c>
      <c r="I79" s="284">
        <f t="shared" si="79"/>
        <v>0</v>
      </c>
      <c r="J79" s="121"/>
      <c r="K79" s="121"/>
      <c r="L79" s="271"/>
      <c r="M79" s="312" t="str">
        <f t="shared" si="73"/>
        <v xml:space="preserve">TOTAL DEVIZ GENERAL                                  </v>
      </c>
      <c r="N79" s="284">
        <f>N74+N70+N57+N41+N13+N10+N78</f>
        <v>0</v>
      </c>
      <c r="O79" s="284">
        <f>O74+O70+O57+O41+O13+O10+O78</f>
        <v>0</v>
      </c>
      <c r="P79" s="284">
        <f>P74+P70+P57+P41+P13+P10+P78</f>
        <v>0</v>
      </c>
      <c r="Q79" s="284">
        <f>Q74+Q70+Q57+Q41+Q13+Q10+Q78</f>
        <v>0</v>
      </c>
      <c r="R79" s="284">
        <f>R74+R70+R57+R41+R13+R10+R78</f>
        <v>0</v>
      </c>
      <c r="S79" s="56" t="str">
        <f t="shared" si="2"/>
        <v>OK</v>
      </c>
    </row>
    <row r="80" spans="1:19" s="57" customFormat="1" ht="26.4" customHeight="1" x14ac:dyDescent="0.3">
      <c r="A80" s="60"/>
      <c r="B80" s="54" t="s">
        <v>210</v>
      </c>
      <c r="C80" s="280">
        <f t="shared" ref="C80:I80" si="80">C7+C8+C9+C12+C43+C45+C60</f>
        <v>0</v>
      </c>
      <c r="D80" s="280">
        <f t="shared" si="80"/>
        <v>0</v>
      </c>
      <c r="E80" s="280">
        <f t="shared" si="80"/>
        <v>0</v>
      </c>
      <c r="F80" s="280">
        <f t="shared" si="80"/>
        <v>0</v>
      </c>
      <c r="G80" s="280">
        <f t="shared" si="80"/>
        <v>0</v>
      </c>
      <c r="H80" s="280">
        <f t="shared" si="80"/>
        <v>0</v>
      </c>
      <c r="I80" s="280">
        <f t="shared" si="80"/>
        <v>0</v>
      </c>
      <c r="J80" s="99"/>
      <c r="K80" s="99"/>
      <c r="L80" s="271"/>
      <c r="M80" s="311" t="str">
        <f t="shared" si="73"/>
        <v>din care:   C + M (1.2 + 1.3 +1.4 + 2 + 4.1 + 4.2 + 5.1.1)</v>
      </c>
      <c r="N80" s="280">
        <f>N7+N8+N9+N12+N43+N45+N60</f>
        <v>0</v>
      </c>
      <c r="O80" s="280">
        <f>O7+O8+O9+O12+O43+O45+O60</f>
        <v>0</v>
      </c>
      <c r="P80" s="280">
        <f>P7+P8+P9+P12+P43+P45+P60</f>
        <v>0</v>
      </c>
      <c r="Q80" s="280">
        <f>Q7+Q8+Q9+Q12+Q43+Q45+Q60</f>
        <v>0</v>
      </c>
      <c r="R80" s="280">
        <f>R7+R8+R9+R12+R43+R45+R60</f>
        <v>0</v>
      </c>
      <c r="S80" s="56" t="str">
        <f t="shared" si="2"/>
        <v>OK</v>
      </c>
    </row>
    <row r="81" spans="1:20" s="64" customFormat="1" ht="21" customHeight="1" x14ac:dyDescent="0.3">
      <c r="A81" s="63" t="s">
        <v>533</v>
      </c>
      <c r="B81" s="409" t="s">
        <v>351</v>
      </c>
      <c r="C81" s="410"/>
      <c r="D81" s="410"/>
      <c r="E81" s="410"/>
      <c r="F81" s="410"/>
      <c r="G81" s="410"/>
      <c r="H81" s="410"/>
      <c r="I81" s="410"/>
      <c r="J81" s="107"/>
      <c r="K81" s="107"/>
      <c r="L81" s="269"/>
      <c r="M81" s="311" t="str">
        <f t="shared" si="73"/>
        <v xml:space="preserve">Cheltuiel specifice prioritatii </v>
      </c>
      <c r="N81" s="293"/>
      <c r="O81" s="294"/>
      <c r="P81" s="294"/>
      <c r="Q81" s="294"/>
      <c r="R81" s="288"/>
      <c r="S81" s="19"/>
    </row>
    <row r="82" spans="1:20" s="145" customFormat="1" ht="45" customHeight="1" x14ac:dyDescent="0.3">
      <c r="A82" s="63" t="s">
        <v>534</v>
      </c>
      <c r="B82" s="3" t="s">
        <v>352</v>
      </c>
      <c r="C82" s="278">
        <v>0</v>
      </c>
      <c r="D82" s="278">
        <v>0</v>
      </c>
      <c r="E82" s="279">
        <f>C82+D82</f>
        <v>0</v>
      </c>
      <c r="F82" s="278">
        <v>0</v>
      </c>
      <c r="G82" s="278">
        <v>0</v>
      </c>
      <c r="H82" s="279">
        <f>F82+G82</f>
        <v>0</v>
      </c>
      <c r="I82" s="279">
        <f>E82+H82</f>
        <v>0</v>
      </c>
      <c r="J82" s="101" t="s">
        <v>290</v>
      </c>
      <c r="K82" s="101" t="s">
        <v>372</v>
      </c>
      <c r="L82" s="269"/>
      <c r="M82" s="311" t="str">
        <f t="shared" si="73"/>
        <v xml:space="preserve">Cheltuieli cu cooperarea teritorială </v>
      </c>
      <c r="N82" s="295">
        <v>0</v>
      </c>
      <c r="O82" s="296">
        <v>0</v>
      </c>
      <c r="P82" s="296">
        <v>0</v>
      </c>
      <c r="Q82" s="296">
        <v>0</v>
      </c>
      <c r="R82" s="297">
        <f t="shared" si="1"/>
        <v>0</v>
      </c>
      <c r="S82" s="139" t="str">
        <f>IF(R82=I82,"OK","ERROR")</f>
        <v>OK</v>
      </c>
    </row>
    <row r="83" spans="1:20" s="64" customFormat="1" ht="31.95" customHeight="1" x14ac:dyDescent="0.3">
      <c r="A83" s="63" t="s">
        <v>535</v>
      </c>
      <c r="B83" s="3" t="s">
        <v>610</v>
      </c>
      <c r="C83" s="278">
        <v>0</v>
      </c>
      <c r="D83" s="278">
        <v>0</v>
      </c>
      <c r="E83" s="279">
        <f t="shared" ref="E83:E85" si="81">C83+D83</f>
        <v>0</v>
      </c>
      <c r="F83" s="278">
        <v>0</v>
      </c>
      <c r="G83" s="278">
        <v>0</v>
      </c>
      <c r="H83" s="279">
        <f t="shared" ref="H83:H85" si="82">F83+G83</f>
        <v>0</v>
      </c>
      <c r="I83" s="279">
        <f t="shared" ref="I83:I85" si="83">E83+H83</f>
        <v>0</v>
      </c>
      <c r="J83" s="103" t="str">
        <f>Foaie2!A87</f>
        <v>SERVICII</v>
      </c>
      <c r="K83" s="103" t="str">
        <f>Foaie2!B87</f>
        <v>Măsuri de tip FSE+</v>
      </c>
      <c r="L83" s="271" t="str">
        <f>IF(SUM(E83:E84)&gt;E88*2%,"!!! Depășire prag 2%","")</f>
        <v/>
      </c>
      <c r="M83" s="311" t="str">
        <f t="shared" si="73"/>
        <v>Cheltuieli de tip FSE+</v>
      </c>
      <c r="N83" s="291">
        <v>0</v>
      </c>
      <c r="O83" s="292">
        <v>0</v>
      </c>
      <c r="P83" s="292">
        <v>0</v>
      </c>
      <c r="Q83" s="292">
        <v>0</v>
      </c>
      <c r="R83" s="288">
        <f t="shared" ref="R83" si="84">SUM(N83:Q83)</f>
        <v>0</v>
      </c>
      <c r="S83" s="19" t="str">
        <f>IF(R83=I83,"OK","ERROR")</f>
        <v>OK</v>
      </c>
    </row>
    <row r="84" spans="1:20" s="64" customFormat="1" ht="73.8" customHeight="1" x14ac:dyDescent="0.3">
      <c r="A84" s="63" t="s">
        <v>612</v>
      </c>
      <c r="B84" s="3" t="s">
        <v>611</v>
      </c>
      <c r="C84" s="278">
        <v>0</v>
      </c>
      <c r="D84" s="278">
        <v>0</v>
      </c>
      <c r="E84" s="279">
        <f t="shared" si="81"/>
        <v>0</v>
      </c>
      <c r="F84" s="278">
        <v>0</v>
      </c>
      <c r="G84" s="278">
        <v>0</v>
      </c>
      <c r="H84" s="279">
        <f t="shared" si="82"/>
        <v>0</v>
      </c>
      <c r="I84" s="279">
        <f t="shared" si="83"/>
        <v>0</v>
      </c>
      <c r="J84" s="103" t="s">
        <v>313</v>
      </c>
      <c r="K84" s="103" t="s">
        <v>631</v>
      </c>
      <c r="L84" s="269"/>
      <c r="M84" s="311" t="str">
        <f t="shared" si="73"/>
        <v>Cheltuieli pentru desfasurarea activatilor care contribuie la dezvoltarea unui curiculum adaptat educației pentru protecția mediului înconjurător</v>
      </c>
      <c r="N84" s="291">
        <v>0</v>
      </c>
      <c r="O84" s="292">
        <v>0</v>
      </c>
      <c r="P84" s="292">
        <v>0</v>
      </c>
      <c r="Q84" s="292">
        <v>0</v>
      </c>
      <c r="R84" s="288">
        <f t="shared" ref="R84:R85" si="85">SUM(N84:Q84)</f>
        <v>0</v>
      </c>
      <c r="S84" s="19" t="str">
        <f t="shared" ref="S84:S85" si="86">IF(R84=I84,"OK","ERROR")</f>
        <v>OK</v>
      </c>
    </row>
    <row r="85" spans="1:20" s="64" customFormat="1" ht="31.95" customHeight="1" x14ac:dyDescent="0.3">
      <c r="A85" s="63"/>
      <c r="B85" s="3"/>
      <c r="C85" s="278">
        <v>0</v>
      </c>
      <c r="D85" s="278">
        <v>0</v>
      </c>
      <c r="E85" s="279">
        <f t="shared" si="81"/>
        <v>0</v>
      </c>
      <c r="F85" s="278">
        <v>0</v>
      </c>
      <c r="G85" s="278">
        <v>0</v>
      </c>
      <c r="H85" s="279">
        <f t="shared" si="82"/>
        <v>0</v>
      </c>
      <c r="I85" s="279">
        <f t="shared" si="83"/>
        <v>0</v>
      </c>
      <c r="J85" s="103"/>
      <c r="K85" s="103"/>
      <c r="L85" s="269"/>
      <c r="M85" s="311">
        <f t="shared" si="73"/>
        <v>0</v>
      </c>
      <c r="N85" s="291">
        <v>0</v>
      </c>
      <c r="O85" s="292">
        <v>0</v>
      </c>
      <c r="P85" s="292">
        <v>0</v>
      </c>
      <c r="Q85" s="292">
        <v>0</v>
      </c>
      <c r="R85" s="288">
        <f t="shared" si="85"/>
        <v>0</v>
      </c>
      <c r="S85" s="19" t="str">
        <f t="shared" si="86"/>
        <v>OK</v>
      </c>
    </row>
    <row r="86" spans="1:20" s="57" customFormat="1" ht="19.95" customHeight="1" x14ac:dyDescent="0.3">
      <c r="A86" s="53"/>
      <c r="B86" s="54" t="s">
        <v>536</v>
      </c>
      <c r="C86" s="280">
        <f>SUM( C82:C85)</f>
        <v>0</v>
      </c>
      <c r="D86" s="280">
        <f t="shared" ref="D86:I86" si="87">SUM( D82:D85)</f>
        <v>0</v>
      </c>
      <c r="E86" s="280">
        <f t="shared" si="87"/>
        <v>0</v>
      </c>
      <c r="F86" s="280">
        <f t="shared" si="87"/>
        <v>0</v>
      </c>
      <c r="G86" s="280">
        <f t="shared" si="87"/>
        <v>0</v>
      </c>
      <c r="H86" s="280">
        <f t="shared" si="87"/>
        <v>0</v>
      </c>
      <c r="I86" s="280">
        <f t="shared" si="87"/>
        <v>0</v>
      </c>
      <c r="J86" s="108"/>
      <c r="K86" s="108"/>
      <c r="L86" s="271"/>
      <c r="M86" s="311" t="str">
        <f t="shared" si="73"/>
        <v>TOTAL CAPITOL 8</v>
      </c>
      <c r="N86" s="321">
        <f>SUM(N82:N85)</f>
        <v>0</v>
      </c>
      <c r="O86" s="321">
        <f t="shared" ref="O86:Q86" si="88">SUM(O82:O85)</f>
        <v>0</v>
      </c>
      <c r="P86" s="321">
        <f t="shared" si="88"/>
        <v>0</v>
      </c>
      <c r="Q86" s="321">
        <f t="shared" si="88"/>
        <v>0</v>
      </c>
      <c r="R86" s="321">
        <f>SUM(R82:R83)</f>
        <v>0</v>
      </c>
      <c r="S86" s="56" t="str">
        <f>IF(R86=I86,"OK","ERROR")</f>
        <v>OK</v>
      </c>
    </row>
    <row r="87" spans="1:20" s="66" customFormat="1" x14ac:dyDescent="0.3">
      <c r="A87" s="58"/>
      <c r="B87" s="65"/>
      <c r="C87" s="285"/>
      <c r="D87" s="285"/>
      <c r="E87" s="285"/>
      <c r="F87" s="285"/>
      <c r="G87" s="285"/>
      <c r="H87" s="285"/>
      <c r="I87" s="285"/>
      <c r="J87" s="109"/>
      <c r="K87" s="110"/>
      <c r="L87" s="273"/>
      <c r="M87" s="322"/>
      <c r="N87" s="294"/>
      <c r="O87" s="294"/>
      <c r="P87" s="294"/>
      <c r="Q87" s="294"/>
      <c r="R87" s="288"/>
      <c r="S87" s="19"/>
    </row>
    <row r="88" spans="1:20" s="67" customFormat="1" ht="33" customHeight="1" x14ac:dyDescent="0.3">
      <c r="A88" s="115"/>
      <c r="B88" s="116" t="s">
        <v>212</v>
      </c>
      <c r="C88" s="286">
        <f>C86+C79</f>
        <v>0</v>
      </c>
      <c r="D88" s="286">
        <f t="shared" ref="D88:I88" si="89">D86+D79</f>
        <v>0</v>
      </c>
      <c r="E88" s="286">
        <f t="shared" si="89"/>
        <v>0</v>
      </c>
      <c r="F88" s="286">
        <f t="shared" si="89"/>
        <v>0</v>
      </c>
      <c r="G88" s="286">
        <f t="shared" si="89"/>
        <v>0</v>
      </c>
      <c r="H88" s="286">
        <f t="shared" si="89"/>
        <v>0</v>
      </c>
      <c r="I88" s="286">
        <f t="shared" si="89"/>
        <v>0</v>
      </c>
      <c r="J88" s="118"/>
      <c r="K88" s="118"/>
      <c r="L88" s="271"/>
      <c r="M88" s="320" t="s">
        <v>212</v>
      </c>
      <c r="N88" s="301">
        <f>N86+N79</f>
        <v>0</v>
      </c>
      <c r="O88" s="301">
        <f>O86+O79</f>
        <v>0</v>
      </c>
      <c r="P88" s="301">
        <f>P86+P79</f>
        <v>0</v>
      </c>
      <c r="Q88" s="301">
        <f>Q86+Q79</f>
        <v>0</v>
      </c>
      <c r="R88" s="301">
        <f>R86+R79</f>
        <v>0</v>
      </c>
      <c r="S88" s="19" t="str">
        <f>IF(R88=I88,"OK","ERROR")</f>
        <v>OK</v>
      </c>
    </row>
    <row r="89" spans="1:20" s="67" customFormat="1" ht="37.200000000000003" customHeight="1" x14ac:dyDescent="0.3">
      <c r="A89" s="248"/>
      <c r="B89" s="65" t="s">
        <v>625</v>
      </c>
      <c r="C89" s="285">
        <f t="shared" ref="C89:I89" si="90">C44+C46+C48+C50+C54+C56</f>
        <v>0</v>
      </c>
      <c r="D89" s="285">
        <f t="shared" si="90"/>
        <v>0</v>
      </c>
      <c r="E89" s="285">
        <f t="shared" si="90"/>
        <v>0</v>
      </c>
      <c r="F89" s="285">
        <f t="shared" si="90"/>
        <v>0</v>
      </c>
      <c r="G89" s="285">
        <f t="shared" si="90"/>
        <v>0</v>
      </c>
      <c r="H89" s="285">
        <f t="shared" si="90"/>
        <v>0</v>
      </c>
      <c r="I89" s="285">
        <f t="shared" si="90"/>
        <v>0</v>
      </c>
      <c r="J89" s="451" t="str">
        <f>IF(AND(F91="Proiect de de reabilitare/modernizare/renovare energetica a scolilor verzi",E89&gt;E79*8%),"Atenție prag 8%",IF(AND(F91="Proiect de de construire a scolilor verzi",E89&gt;E79*10%),"Atenție prag 10%",""))</f>
        <v/>
      </c>
      <c r="K89" s="452"/>
      <c r="L89" s="274"/>
      <c r="M89" s="317"/>
      <c r="N89" s="318"/>
      <c r="O89" s="318"/>
      <c r="P89" s="318"/>
      <c r="Q89" s="318"/>
      <c r="R89" s="318"/>
      <c r="S89" s="319"/>
    </row>
    <row r="90" spans="1:20" s="67" customFormat="1" ht="42" customHeight="1" x14ac:dyDescent="0.3">
      <c r="A90" s="248"/>
      <c r="B90" s="65" t="str">
        <f>K82</f>
        <v>Cheltuieli indirecte conform art. 54 lit.a RDC 1060/2021</v>
      </c>
      <c r="C90" s="285">
        <f t="shared" ref="C90:I90" si="91">C82+C69+C34+C33+C32+C29</f>
        <v>0</v>
      </c>
      <c r="D90" s="285">
        <f t="shared" si="91"/>
        <v>0</v>
      </c>
      <c r="E90" s="285">
        <f t="shared" si="91"/>
        <v>0</v>
      </c>
      <c r="F90" s="285">
        <f t="shared" si="91"/>
        <v>0</v>
      </c>
      <c r="G90" s="285">
        <f t="shared" si="91"/>
        <v>0</v>
      </c>
      <c r="H90" s="285">
        <f t="shared" si="91"/>
        <v>0</v>
      </c>
      <c r="I90" s="285">
        <f t="shared" si="91"/>
        <v>0</v>
      </c>
      <c r="J90" s="265" t="str">
        <f>IF(E90&gt;SUM(B113*Instructiuni!F17),"!!! Atentie prag","")</f>
        <v/>
      </c>
      <c r="K90" s="249"/>
      <c r="L90" s="274"/>
      <c r="M90" s="317"/>
      <c r="N90" s="318"/>
      <c r="O90" s="318"/>
      <c r="P90" s="318"/>
      <c r="Q90" s="318"/>
      <c r="R90" s="318"/>
      <c r="S90" s="319"/>
    </row>
    <row r="91" spans="1:20" ht="28.95" customHeight="1" x14ac:dyDescent="0.3">
      <c r="A91" s="68" t="s">
        <v>32</v>
      </c>
      <c r="B91" s="44" t="s">
        <v>11</v>
      </c>
      <c r="C91" s="69" t="s">
        <v>29</v>
      </c>
      <c r="D91" s="448" t="s">
        <v>630</v>
      </c>
      <c r="E91" s="448"/>
      <c r="F91" s="449" t="s">
        <v>629</v>
      </c>
      <c r="G91" s="449"/>
      <c r="H91" s="449"/>
      <c r="I91" s="449"/>
      <c r="J91" s="449"/>
      <c r="K91" s="449"/>
      <c r="M91" s="316" t="s">
        <v>236</v>
      </c>
      <c r="N91" s="147" t="e">
        <f>N88/$I$88</f>
        <v>#DIV/0!</v>
      </c>
      <c r="O91" s="147" t="e">
        <f>O88/$I$88</f>
        <v>#DIV/0!</v>
      </c>
      <c r="P91" s="147" t="e">
        <f>P88/$I$88</f>
        <v>#DIV/0!</v>
      </c>
      <c r="Q91" s="147" t="e">
        <f>Q88/$I$88</f>
        <v>#DIV/0!</v>
      </c>
      <c r="R91" s="147" t="e">
        <f>SUM(N91:Q91)</f>
        <v>#DIV/0!</v>
      </c>
      <c r="S91" s="19"/>
      <c r="T91" s="64"/>
    </row>
    <row r="92" spans="1:20" ht="34.200000000000003" customHeight="1" x14ac:dyDescent="0.3">
      <c r="A92" s="71" t="s">
        <v>12</v>
      </c>
      <c r="B92" s="44" t="s">
        <v>13</v>
      </c>
      <c r="C92" s="72">
        <f>I88</f>
        <v>0</v>
      </c>
      <c r="D92" s="22"/>
      <c r="E92" s="23"/>
      <c r="F92" s="23"/>
      <c r="G92" s="23"/>
      <c r="H92" s="24"/>
      <c r="I92" s="25"/>
      <c r="J92" s="112"/>
      <c r="K92" s="111"/>
      <c r="M92" s="313" t="s">
        <v>71</v>
      </c>
      <c r="N92" s="148">
        <f>N88-N94</f>
        <v>0</v>
      </c>
      <c r="O92" s="148">
        <f>O88-O94</f>
        <v>0</v>
      </c>
      <c r="P92" s="148">
        <f>P88-P94</f>
        <v>0</v>
      </c>
      <c r="Q92" s="148">
        <f>Q88-Q94</f>
        <v>0</v>
      </c>
      <c r="R92" s="149">
        <f t="shared" ref="R92:R95" si="92">SUM(N92:Q92)</f>
        <v>0</v>
      </c>
      <c r="S92" s="19" t="str">
        <f>IF(R92=E88,"OK","ERROR")</f>
        <v>OK</v>
      </c>
      <c r="T92" s="64"/>
    </row>
    <row r="93" spans="1:20" ht="24" x14ac:dyDescent="0.3">
      <c r="A93" s="71" t="s">
        <v>33</v>
      </c>
      <c r="B93" s="38" t="s">
        <v>38</v>
      </c>
      <c r="C93" s="39">
        <f>H88</f>
        <v>0</v>
      </c>
      <c r="D93" s="425"/>
      <c r="E93" s="426"/>
      <c r="F93" s="426"/>
      <c r="G93" s="426"/>
      <c r="H93" s="426"/>
      <c r="I93" s="70"/>
      <c r="J93" s="111"/>
      <c r="K93" s="111"/>
      <c r="M93" s="313" t="s">
        <v>213</v>
      </c>
      <c r="N93" s="146" t="e">
        <f>N92/$E$88</f>
        <v>#DIV/0!</v>
      </c>
      <c r="O93" s="146" t="e">
        <f>O92/$E$88</f>
        <v>#DIV/0!</v>
      </c>
      <c r="P93" s="146" t="e">
        <f>P92/$E$88</f>
        <v>#DIV/0!</v>
      </c>
      <c r="Q93" s="146" t="e">
        <f>Q92/$E$88</f>
        <v>#DIV/0!</v>
      </c>
      <c r="R93" s="147" t="e">
        <f>SUM(N93:Q93)</f>
        <v>#DIV/0!</v>
      </c>
      <c r="S93" s="19"/>
      <c r="T93" s="64"/>
    </row>
    <row r="94" spans="1:20" ht="30.6" customHeight="1" x14ac:dyDescent="0.3">
      <c r="A94" s="71" t="s">
        <v>34</v>
      </c>
      <c r="B94" s="38" t="s">
        <v>14</v>
      </c>
      <c r="C94" s="39">
        <f>E88</f>
        <v>0</v>
      </c>
      <c r="D94" s="408" t="str">
        <f>IF(C94/Instructiuni!H34&gt;7000000,"!!! Atenție depășire valoare maximă eligibilă",
IF(C94/Instructiuni!H34&lt;400000,"!!! Atenție sub valoarea minimă eligibilă",""))</f>
        <v>!!! Atenție sub valoarea minimă eligibilă</v>
      </c>
      <c r="E94" s="408"/>
      <c r="F94" s="23"/>
      <c r="G94" s="23"/>
      <c r="H94" s="23"/>
      <c r="I94" s="73"/>
      <c r="J94" s="111"/>
      <c r="K94" s="111"/>
      <c r="M94" s="313" t="s">
        <v>72</v>
      </c>
      <c r="N94" s="88">
        <v>0</v>
      </c>
      <c r="O94" s="89">
        <v>0</v>
      </c>
      <c r="P94" s="89">
        <v>0</v>
      </c>
      <c r="Q94" s="89">
        <v>0</v>
      </c>
      <c r="R94" s="149">
        <f t="shared" si="92"/>
        <v>0</v>
      </c>
      <c r="S94" s="19" t="str">
        <f>IF(R94=H88,"OK","ERROR")</f>
        <v>OK</v>
      </c>
      <c r="T94" s="83"/>
    </row>
    <row r="95" spans="1:20" ht="31.95" customHeight="1" x14ac:dyDescent="0.3">
      <c r="A95" s="71" t="s">
        <v>15</v>
      </c>
      <c r="B95" s="44" t="s">
        <v>16</v>
      </c>
      <c r="C95" s="72" t="e">
        <f>SUM(C96:C98)</f>
        <v>#VALUE!</v>
      </c>
      <c r="D95" s="427"/>
      <c r="E95" s="428"/>
      <c r="F95" s="428"/>
      <c r="G95" s="428"/>
      <c r="H95" s="428"/>
      <c r="I95" s="70"/>
      <c r="J95" s="111"/>
      <c r="K95" s="111"/>
      <c r="M95" s="313" t="s">
        <v>608</v>
      </c>
      <c r="N95" s="88">
        <v>0</v>
      </c>
      <c r="O95" s="89">
        <v>0</v>
      </c>
      <c r="P95" s="89">
        <v>0</v>
      </c>
      <c r="Q95" s="89">
        <v>0</v>
      </c>
      <c r="R95" s="149">
        <f t="shared" si="92"/>
        <v>0</v>
      </c>
      <c r="S95" s="19" t="str">
        <f>IF(R95=ROUND(G88,2),"OK","ERROR")</f>
        <v>OK</v>
      </c>
      <c r="T95" s="64"/>
    </row>
    <row r="96" spans="1:20" ht="24" x14ac:dyDescent="0.3">
      <c r="A96" s="71" t="s">
        <v>35</v>
      </c>
      <c r="B96" s="38" t="s">
        <v>17</v>
      </c>
      <c r="C96" s="74" t="e">
        <f>SUMIF(A102:A104,D97,F102:F104)</f>
        <v>#VALUE!</v>
      </c>
      <c r="D96" s="75" t="s">
        <v>126</v>
      </c>
      <c r="E96" s="76"/>
      <c r="F96" s="423"/>
      <c r="G96" s="423"/>
      <c r="H96" s="423"/>
      <c r="I96" s="423"/>
      <c r="J96" s="423"/>
      <c r="K96" s="113"/>
      <c r="M96" s="314" t="s">
        <v>16</v>
      </c>
      <c r="N96" s="150" t="e">
        <f>N97+N98+N99</f>
        <v>#DIV/0!</v>
      </c>
      <c r="O96" s="150" t="e">
        <f t="shared" ref="O96:Q96" si="93">O97+O98+O99</f>
        <v>#DIV/0!</v>
      </c>
      <c r="P96" s="150" t="e">
        <f t="shared" si="93"/>
        <v>#DIV/0!</v>
      </c>
      <c r="Q96" s="150" t="e">
        <f t="shared" si="93"/>
        <v>#DIV/0!</v>
      </c>
      <c r="R96" s="149" t="e">
        <f>SUM(N96:Q96)</f>
        <v>#DIV/0!</v>
      </c>
      <c r="S96" s="19" t="e">
        <f>IF(R96=C95,"OK","ERROR")</f>
        <v>#DIV/0!</v>
      </c>
      <c r="T96" s="64"/>
    </row>
    <row r="97" spans="1:20" ht="19.2" x14ac:dyDescent="0.3">
      <c r="A97" s="71" t="s">
        <v>36</v>
      </c>
      <c r="B97" s="38" t="s">
        <v>109</v>
      </c>
      <c r="C97" s="77" t="e">
        <f>C94-'Fundin Gap'!D99</f>
        <v>#VALUE!</v>
      </c>
      <c r="D97" s="229">
        <v>1</v>
      </c>
      <c r="E97" s="76"/>
      <c r="F97" s="423"/>
      <c r="G97" s="423"/>
      <c r="H97" s="423"/>
      <c r="I97" s="423"/>
      <c r="J97" s="423"/>
      <c r="K97" s="113"/>
      <c r="M97" s="314" t="s">
        <v>17</v>
      </c>
      <c r="N97" s="150" t="e">
        <f>N93*$C$96</f>
        <v>#DIV/0!</v>
      </c>
      <c r="O97" s="150" t="e">
        <f>O93*$C$96</f>
        <v>#DIV/0!</v>
      </c>
      <c r="P97" s="150" t="e">
        <f>P93*$C$96</f>
        <v>#DIV/0!</v>
      </c>
      <c r="Q97" s="150" t="e">
        <f>Q93*$C$96</f>
        <v>#DIV/0!</v>
      </c>
      <c r="R97" s="149" t="e">
        <f t="shared" ref="R97:R105" si="94">SUM(N97:Q97)</f>
        <v>#DIV/0!</v>
      </c>
      <c r="S97" s="19"/>
      <c r="T97" s="64"/>
    </row>
    <row r="98" spans="1:20" ht="31.95" customHeight="1" x14ac:dyDescent="0.3">
      <c r="A98" s="71" t="s">
        <v>124</v>
      </c>
      <c r="B98" s="38" t="s">
        <v>37</v>
      </c>
      <c r="C98" s="39">
        <f>H88</f>
        <v>0</v>
      </c>
      <c r="D98" s="70"/>
      <c r="E98" s="76"/>
      <c r="F98" s="424"/>
      <c r="G98" s="424"/>
      <c r="H98" s="424"/>
      <c r="I98" s="424"/>
      <c r="J98" s="424"/>
      <c r="K98" s="113"/>
      <c r="M98" s="314" t="s">
        <v>109</v>
      </c>
      <c r="N98" s="150" t="e">
        <f>N93*$C$97</f>
        <v>#DIV/0!</v>
      </c>
      <c r="O98" s="150" t="e">
        <f>O93*$C$97</f>
        <v>#DIV/0!</v>
      </c>
      <c r="P98" s="150" t="e">
        <f>P93*$C$97</f>
        <v>#DIV/0!</v>
      </c>
      <c r="Q98" s="150" t="e">
        <f>Q93*$C$97</f>
        <v>#DIV/0!</v>
      </c>
      <c r="R98" s="149" t="e">
        <f t="shared" si="94"/>
        <v>#DIV/0!</v>
      </c>
      <c r="S98" s="19"/>
      <c r="T98" s="64"/>
    </row>
    <row r="99" spans="1:20" ht="52.8" customHeight="1" x14ac:dyDescent="0.3">
      <c r="A99" s="71" t="s">
        <v>10</v>
      </c>
      <c r="B99" s="44" t="s">
        <v>18</v>
      </c>
      <c r="C99" s="72" t="e">
        <f>C92-C95</f>
        <v>#VALUE!</v>
      </c>
      <c r="D99" s="78"/>
      <c r="E99" s="78"/>
      <c r="F99" s="78"/>
      <c r="G99" s="78"/>
      <c r="H99" s="78"/>
      <c r="I99" s="78"/>
      <c r="J99" s="112"/>
      <c r="K99" s="111"/>
      <c r="M99" s="314" t="s">
        <v>37</v>
      </c>
      <c r="N99" s="150">
        <f>N94</f>
        <v>0</v>
      </c>
      <c r="O99" s="150">
        <f>O94</f>
        <v>0</v>
      </c>
      <c r="P99" s="150">
        <f>P94</f>
        <v>0</v>
      </c>
      <c r="Q99" s="150">
        <f>Q94</f>
        <v>0</v>
      </c>
      <c r="R99" s="149">
        <f t="shared" si="94"/>
        <v>0</v>
      </c>
      <c r="S99" s="19" t="str">
        <f>IF(R99=C98,"OK","ERROR")</f>
        <v>OK</v>
      </c>
      <c r="T99" s="64"/>
    </row>
    <row r="100" spans="1:20" ht="19.2" x14ac:dyDescent="0.3">
      <c r="A100" s="122"/>
      <c r="B100" s="257"/>
      <c r="C100" s="123"/>
      <c r="D100" s="78"/>
      <c r="E100" s="78"/>
      <c r="F100" s="78"/>
      <c r="G100" s="78"/>
      <c r="H100" s="78"/>
      <c r="I100" s="78"/>
      <c r="J100" s="112"/>
      <c r="K100" s="111"/>
      <c r="M100" s="314" t="s">
        <v>18</v>
      </c>
      <c r="N100" s="150" t="str">
        <f>IFERROR($C$99*$N$93,"")</f>
        <v/>
      </c>
      <c r="O100" s="150" t="str">
        <f>IFERROR($C$99*$O$93,"")</f>
        <v/>
      </c>
      <c r="P100" s="150" t="str">
        <f>IFERROR($C$99*$P$93,"")</f>
        <v/>
      </c>
      <c r="Q100" s="150" t="str">
        <f>IFERROR($C$99*$Q$93,"")</f>
        <v/>
      </c>
      <c r="R100" s="149">
        <f>SUM(N100:Q100)</f>
        <v>0</v>
      </c>
      <c r="S100" s="90" t="e">
        <f>R100-C99</f>
        <v>#VALUE!</v>
      </c>
      <c r="T100" s="64"/>
    </row>
    <row r="101" spans="1:20" ht="48" x14ac:dyDescent="0.3">
      <c r="A101" s="124" t="s">
        <v>126</v>
      </c>
      <c r="B101" s="38" t="s">
        <v>75</v>
      </c>
      <c r="C101" s="79" t="s">
        <v>76</v>
      </c>
      <c r="D101" s="80" t="s">
        <v>77</v>
      </c>
      <c r="E101" s="80" t="s">
        <v>125</v>
      </c>
      <c r="F101" s="80" t="s">
        <v>17</v>
      </c>
      <c r="G101" s="237"/>
      <c r="H101" s="236"/>
      <c r="I101" s="237"/>
      <c r="J101" s="238"/>
      <c r="K101" s="238"/>
      <c r="M101" s="314" t="s">
        <v>239</v>
      </c>
      <c r="N101" s="253" t="e">
        <f>ROUND(N96,2)</f>
        <v>#DIV/0!</v>
      </c>
      <c r="O101" s="253" t="e">
        <f>ROUND(O96,2)</f>
        <v>#DIV/0!</v>
      </c>
      <c r="P101" s="253" t="e">
        <f>ROUND(P96,2)</f>
        <v>#DIV/0!</v>
      </c>
      <c r="Q101" s="253" t="e">
        <f>ROUND(Q96,2)</f>
        <v>#DIV/0!</v>
      </c>
      <c r="R101" s="149" t="e">
        <f t="shared" si="94"/>
        <v>#DIV/0!</v>
      </c>
      <c r="S101" s="19"/>
      <c r="T101" s="64"/>
    </row>
    <row r="102" spans="1:20" ht="39" customHeight="1" x14ac:dyDescent="0.3">
      <c r="A102" s="260" t="s">
        <v>42</v>
      </c>
      <c r="B102" s="429" t="s">
        <v>609</v>
      </c>
      <c r="C102" s="258">
        <f>E88</f>
        <v>0</v>
      </c>
      <c r="D102" s="261">
        <f>ROUNDUP(E88,2)</f>
        <v>0</v>
      </c>
      <c r="E102" s="81">
        <v>0.02</v>
      </c>
      <c r="F102" s="82" t="e">
        <f>'Fundin Gap'!D99*Buget_cerere!E102</f>
        <v>#VALUE!</v>
      </c>
      <c r="G102" s="128"/>
      <c r="H102" s="237"/>
      <c r="I102" s="128"/>
      <c r="J102" s="238"/>
      <c r="K102" s="238"/>
      <c r="M102" s="314" t="s">
        <v>241</v>
      </c>
      <c r="N102" s="151">
        <v>0</v>
      </c>
      <c r="O102" s="89">
        <v>0</v>
      </c>
      <c r="P102" s="89">
        <v>0</v>
      </c>
      <c r="Q102" s="89">
        <v>0</v>
      </c>
      <c r="R102" s="149">
        <f t="shared" si="94"/>
        <v>0</v>
      </c>
      <c r="S102" s="19"/>
      <c r="T102" s="64"/>
    </row>
    <row r="103" spans="1:20" ht="59.4" customHeight="1" x14ac:dyDescent="0.3">
      <c r="A103" s="260"/>
      <c r="B103" s="429"/>
      <c r="C103" s="259"/>
      <c r="D103" s="262"/>
      <c r="E103" s="81"/>
      <c r="F103" s="82"/>
      <c r="G103" s="239"/>
      <c r="H103" s="237"/>
      <c r="I103" s="128"/>
      <c r="J103" s="238"/>
      <c r="K103" s="238"/>
      <c r="M103" s="314" t="s">
        <v>240</v>
      </c>
      <c r="N103" s="152" t="e">
        <f>ROUND(N98,2)</f>
        <v>#DIV/0!</v>
      </c>
      <c r="O103" s="152" t="e">
        <f>ROUND(O98,2)</f>
        <v>#DIV/0!</v>
      </c>
      <c r="P103" s="152" t="e">
        <f>ROUND(P98,2)</f>
        <v>#DIV/0!</v>
      </c>
      <c r="Q103" s="152" t="e">
        <f>ROUND(Q98,2)</f>
        <v>#DIV/0!</v>
      </c>
      <c r="R103" s="149" t="e">
        <f t="shared" si="94"/>
        <v>#DIV/0!</v>
      </c>
      <c r="S103" s="19"/>
      <c r="T103" s="64"/>
    </row>
    <row r="104" spans="1:20" s="140" customFormat="1" ht="22.95" customHeight="1" x14ac:dyDescent="0.3">
      <c r="A104" s="343"/>
      <c r="B104" s="345"/>
      <c r="C104" s="346"/>
      <c r="D104" s="347"/>
      <c r="E104" s="348"/>
      <c r="F104" s="349"/>
      <c r="G104" s="350"/>
      <c r="H104" s="344"/>
      <c r="I104" s="350"/>
      <c r="J104" s="351"/>
      <c r="K104" s="352"/>
      <c r="L104" s="353"/>
      <c r="M104" s="354" t="s">
        <v>242</v>
      </c>
      <c r="N104" s="355">
        <v>0</v>
      </c>
      <c r="O104" s="356">
        <v>0</v>
      </c>
      <c r="P104" s="356">
        <v>0</v>
      </c>
      <c r="Q104" s="356">
        <v>0</v>
      </c>
      <c r="R104" s="357">
        <f t="shared" si="94"/>
        <v>0</v>
      </c>
      <c r="S104" s="139"/>
      <c r="T104" s="145"/>
    </row>
    <row r="105" spans="1:20" s="376" customFormat="1" x14ac:dyDescent="0.3">
      <c r="A105" s="422"/>
      <c r="B105" s="364"/>
      <c r="C105" s="365"/>
      <c r="D105" s="366"/>
      <c r="E105" s="367"/>
      <c r="F105" s="368"/>
      <c r="G105" s="239"/>
      <c r="H105" s="240"/>
      <c r="I105" s="240"/>
      <c r="J105" s="369"/>
      <c r="K105" s="370"/>
      <c r="L105" s="371"/>
      <c r="M105" s="113"/>
      <c r="N105" s="372" t="e">
        <f>IF(N101=(N102+N103+N104),"OK","ERROR")</f>
        <v>#DIV/0!</v>
      </c>
      <c r="O105" s="372" t="e">
        <f t="shared" ref="O105:Q105" si="95">IF(O101=(O102+O103+O104),"OK","ERROR")</f>
        <v>#DIV/0!</v>
      </c>
      <c r="P105" s="372" t="e">
        <f t="shared" si="95"/>
        <v>#DIV/0!</v>
      </c>
      <c r="Q105" s="372" t="e">
        <f t="shared" si="95"/>
        <v>#DIV/0!</v>
      </c>
      <c r="R105" s="373" t="e">
        <f t="shared" si="94"/>
        <v>#DIV/0!</v>
      </c>
      <c r="S105" s="374"/>
      <c r="T105" s="375"/>
    </row>
    <row r="106" spans="1:20" s="376" customFormat="1" x14ac:dyDescent="0.3">
      <c r="A106" s="422"/>
      <c r="B106" s="364"/>
      <c r="C106" s="365"/>
      <c r="D106" s="366"/>
      <c r="E106" s="367"/>
      <c r="F106" s="368"/>
      <c r="G106" s="239"/>
      <c r="H106" s="240"/>
      <c r="I106" s="240"/>
      <c r="J106" s="377"/>
      <c r="K106" s="370"/>
      <c r="L106" s="371"/>
      <c r="M106" s="113"/>
      <c r="N106" s="378"/>
      <c r="O106" s="378"/>
      <c r="P106" s="378"/>
      <c r="Q106" s="378"/>
      <c r="R106" s="379"/>
      <c r="S106" s="380"/>
      <c r="T106" s="375"/>
    </row>
    <row r="107" spans="1:20" s="384" customFormat="1" hidden="1" x14ac:dyDescent="0.3">
      <c r="A107" s="381"/>
      <c r="B107" s="394"/>
      <c r="C107" s="382"/>
      <c r="D107" s="382"/>
      <c r="E107" s="382"/>
      <c r="F107" s="382"/>
      <c r="G107" s="383"/>
      <c r="H107" s="383"/>
      <c r="I107" s="383"/>
      <c r="J107" s="395"/>
      <c r="K107" s="396"/>
      <c r="L107" s="371"/>
      <c r="M107" s="111"/>
      <c r="N107" s="397">
        <f>N88-N95-N68-N78</f>
        <v>0</v>
      </c>
      <c r="O107" s="397">
        <f>O88-O95-O68-O78</f>
        <v>0</v>
      </c>
      <c r="P107" s="397">
        <f>P88-P95-P68-P78</f>
        <v>0</v>
      </c>
      <c r="Q107" s="397">
        <f>Q88-Q95-Q68-Q78</f>
        <v>0</v>
      </c>
      <c r="R107" s="397"/>
      <c r="S107" s="398"/>
      <c r="T107" s="399"/>
    </row>
    <row r="108" spans="1:20" s="376" customFormat="1" hidden="1" x14ac:dyDescent="0.3">
      <c r="A108" s="363"/>
      <c r="B108" s="364"/>
      <c r="C108" s="78"/>
      <c r="D108" s="78"/>
      <c r="E108" s="78"/>
      <c r="F108" s="78"/>
      <c r="G108" s="240"/>
      <c r="H108" s="240"/>
      <c r="I108" s="240"/>
      <c r="J108" s="369"/>
      <c r="K108" s="370"/>
      <c r="L108" s="371"/>
      <c r="M108" s="113"/>
      <c r="N108" s="385"/>
      <c r="O108" s="385"/>
      <c r="P108" s="385"/>
      <c r="Q108" s="385"/>
      <c r="R108" s="379"/>
      <c r="S108" s="380"/>
      <c r="T108" s="375"/>
    </row>
    <row r="109" spans="1:20" s="376" customFormat="1" hidden="1" x14ac:dyDescent="0.3">
      <c r="A109" s="363"/>
      <c r="B109" s="364"/>
      <c r="C109" s="78"/>
      <c r="D109" s="78"/>
      <c r="E109" s="78"/>
      <c r="F109" s="78"/>
      <c r="G109" s="240"/>
      <c r="H109" s="240"/>
      <c r="I109" s="240"/>
      <c r="J109" s="377"/>
      <c r="K109" s="377"/>
      <c r="L109" s="267"/>
      <c r="M109" s="113"/>
      <c r="N109" s="386"/>
      <c r="O109" s="386"/>
      <c r="P109" s="386"/>
      <c r="Q109" s="386"/>
      <c r="R109" s="386"/>
    </row>
    <row r="110" spans="1:20" s="376" customFormat="1" hidden="1" x14ac:dyDescent="0.3">
      <c r="A110" s="363"/>
      <c r="B110" s="364"/>
      <c r="C110" s="78"/>
      <c r="D110" s="78"/>
      <c r="E110" s="78"/>
      <c r="F110" s="78"/>
      <c r="G110" s="240"/>
      <c r="H110" s="240"/>
      <c r="I110" s="240"/>
      <c r="J110" s="377"/>
      <c r="K110" s="377"/>
      <c r="L110" s="267"/>
      <c r="M110" s="113"/>
      <c r="N110" s="386"/>
      <c r="O110" s="386"/>
      <c r="P110" s="386"/>
      <c r="Q110" s="386"/>
      <c r="R110" s="386"/>
    </row>
    <row r="111" spans="1:20" s="376" customFormat="1" hidden="1" x14ac:dyDescent="0.3">
      <c r="A111" s="363"/>
      <c r="B111" s="364"/>
      <c r="C111" s="78"/>
      <c r="D111" s="78"/>
      <c r="E111" s="78"/>
      <c r="F111" s="78"/>
      <c r="G111" s="240"/>
      <c r="H111" s="240"/>
      <c r="I111" s="240"/>
      <c r="J111" s="377"/>
      <c r="K111" s="377"/>
      <c r="L111" s="267"/>
      <c r="M111" s="113"/>
      <c r="N111" s="386"/>
      <c r="O111" s="386"/>
      <c r="P111" s="386"/>
      <c r="Q111" s="386"/>
      <c r="R111" s="386"/>
    </row>
    <row r="112" spans="1:20" s="376" customFormat="1" hidden="1" x14ac:dyDescent="0.3">
      <c r="A112" s="363"/>
      <c r="B112" s="364"/>
      <c r="C112" s="78"/>
      <c r="D112" s="78"/>
      <c r="E112" s="78"/>
      <c r="F112" s="78"/>
      <c r="G112" s="240"/>
      <c r="H112" s="240"/>
      <c r="I112" s="240"/>
      <c r="J112" s="377"/>
      <c r="K112" s="377"/>
      <c r="L112" s="267"/>
      <c r="M112" s="113"/>
      <c r="N112" s="386"/>
      <c r="O112" s="386"/>
      <c r="P112" s="386"/>
      <c r="Q112" s="386"/>
      <c r="R112" s="386"/>
    </row>
    <row r="113" spans="1:18" s="384" customFormat="1" hidden="1" x14ac:dyDescent="0.3">
      <c r="A113" s="381"/>
      <c r="B113" s="387">
        <f>E83+E74+E70-E69+E57+E35+E22+E21+E20+E19+E15+E13+E10+E78</f>
        <v>0</v>
      </c>
      <c r="C113" s="382"/>
      <c r="D113" s="382"/>
      <c r="E113" s="382"/>
      <c r="F113" s="382"/>
      <c r="G113" s="383"/>
      <c r="H113" s="383"/>
      <c r="I113" s="383"/>
      <c r="J113" s="310"/>
      <c r="K113" s="310"/>
      <c r="L113" s="267"/>
      <c r="M113" s="111"/>
      <c r="N113" s="388"/>
      <c r="O113" s="388"/>
      <c r="P113" s="388"/>
      <c r="Q113" s="388"/>
      <c r="R113" s="388"/>
    </row>
    <row r="114" spans="1:18" s="376" customFormat="1" hidden="1" x14ac:dyDescent="0.3">
      <c r="A114" s="363"/>
      <c r="B114" s="364"/>
      <c r="C114" s="78"/>
      <c r="D114" s="78"/>
      <c r="E114" s="78"/>
      <c r="F114" s="78"/>
      <c r="G114" s="240"/>
      <c r="H114" s="240"/>
      <c r="I114" s="240"/>
      <c r="J114" s="377"/>
      <c r="K114" s="377"/>
      <c r="L114" s="267"/>
      <c r="M114" s="113"/>
      <c r="N114" s="386"/>
      <c r="O114" s="386"/>
      <c r="P114" s="386"/>
      <c r="Q114" s="386"/>
      <c r="R114" s="386"/>
    </row>
    <row r="115" spans="1:18" s="376" customFormat="1" hidden="1" x14ac:dyDescent="0.3">
      <c r="A115" s="363"/>
      <c r="B115" s="364"/>
      <c r="C115" s="78"/>
      <c r="D115" s="78"/>
      <c r="E115" s="78"/>
      <c r="F115" s="78"/>
      <c r="G115" s="240"/>
      <c r="H115" s="240"/>
      <c r="I115" s="240"/>
      <c r="J115" s="377"/>
      <c r="K115" s="377"/>
      <c r="L115" s="267"/>
      <c r="M115" s="113"/>
      <c r="N115" s="386"/>
      <c r="O115" s="386"/>
      <c r="P115" s="386"/>
      <c r="Q115" s="386"/>
      <c r="R115" s="386"/>
    </row>
    <row r="116" spans="1:18" s="376" customFormat="1" hidden="1" x14ac:dyDescent="0.3">
      <c r="A116" s="363"/>
      <c r="B116" s="364"/>
      <c r="C116" s="78"/>
      <c r="D116" s="78"/>
      <c r="E116" s="78"/>
      <c r="F116" s="78"/>
      <c r="G116" s="240"/>
      <c r="H116" s="240"/>
      <c r="I116" s="240"/>
      <c r="J116" s="377"/>
      <c r="K116" s="377"/>
      <c r="L116" s="267"/>
      <c r="M116" s="113"/>
      <c r="N116" s="386"/>
      <c r="O116" s="386"/>
      <c r="P116" s="386"/>
      <c r="Q116" s="386"/>
      <c r="R116" s="386"/>
    </row>
    <row r="117" spans="1:18" s="376" customFormat="1" hidden="1" x14ac:dyDescent="0.3">
      <c r="A117" s="363"/>
      <c r="B117" s="364"/>
      <c r="C117" s="78"/>
      <c r="D117" s="78"/>
      <c r="E117" s="78"/>
      <c r="F117" s="78"/>
      <c r="G117" s="240"/>
      <c r="H117" s="240"/>
      <c r="I117" s="240"/>
      <c r="J117" s="377"/>
      <c r="K117" s="377"/>
      <c r="L117" s="267"/>
      <c r="M117" s="113"/>
      <c r="N117" s="386"/>
      <c r="O117" s="386"/>
      <c r="P117" s="386"/>
      <c r="Q117" s="386"/>
      <c r="R117" s="386"/>
    </row>
    <row r="118" spans="1:18" s="376" customFormat="1" hidden="1" x14ac:dyDescent="0.3">
      <c r="A118" s="363"/>
      <c r="B118" s="364"/>
      <c r="C118" s="78"/>
      <c r="D118" s="78"/>
      <c r="E118" s="78"/>
      <c r="F118" s="78"/>
      <c r="G118" s="240"/>
      <c r="H118" s="240"/>
      <c r="I118" s="240"/>
      <c r="J118" s="377"/>
      <c r="K118" s="377"/>
      <c r="L118" s="267"/>
      <c r="M118" s="113"/>
      <c r="N118" s="386"/>
      <c r="O118" s="386"/>
      <c r="P118" s="386"/>
      <c r="Q118" s="386"/>
      <c r="R118" s="386"/>
    </row>
    <row r="119" spans="1:18" s="376" customFormat="1" hidden="1" x14ac:dyDescent="0.3">
      <c r="A119" s="363"/>
      <c r="B119" s="364"/>
      <c r="C119" s="78"/>
      <c r="D119" s="78"/>
      <c r="E119" s="78"/>
      <c r="F119" s="78"/>
      <c r="G119" s="240"/>
      <c r="H119" s="240"/>
      <c r="I119" s="240"/>
      <c r="J119" s="377"/>
      <c r="K119" s="377"/>
      <c r="L119" s="267"/>
      <c r="M119" s="113"/>
      <c r="N119" s="386"/>
      <c r="O119" s="386"/>
      <c r="P119" s="386"/>
      <c r="Q119" s="386"/>
      <c r="R119" s="386"/>
    </row>
    <row r="120" spans="1:18" s="376" customFormat="1" hidden="1" x14ac:dyDescent="0.3">
      <c r="A120" s="363"/>
      <c r="B120" s="364"/>
      <c r="C120" s="78"/>
      <c r="D120" s="78"/>
      <c r="E120" s="78"/>
      <c r="F120" s="78"/>
      <c r="G120" s="240"/>
      <c r="H120" s="240"/>
      <c r="I120" s="240"/>
      <c r="J120" s="377"/>
      <c r="K120" s="377"/>
      <c r="L120" s="267"/>
      <c r="M120" s="113"/>
      <c r="N120" s="386"/>
      <c r="O120" s="386"/>
      <c r="P120" s="386"/>
      <c r="Q120" s="386"/>
      <c r="R120" s="386"/>
    </row>
    <row r="121" spans="1:18" s="376" customFormat="1" hidden="1" x14ac:dyDescent="0.3">
      <c r="A121" s="363"/>
      <c r="B121" s="364"/>
      <c r="C121" s="78"/>
      <c r="D121" s="78"/>
      <c r="E121" s="78"/>
      <c r="F121" s="78"/>
      <c r="G121" s="240"/>
      <c r="H121" s="240"/>
      <c r="I121" s="240"/>
      <c r="J121" s="377"/>
      <c r="K121" s="377"/>
      <c r="L121" s="267"/>
      <c r="M121" s="113"/>
      <c r="N121" s="386"/>
      <c r="O121" s="386"/>
      <c r="P121" s="386"/>
      <c r="Q121" s="386"/>
      <c r="R121" s="386"/>
    </row>
    <row r="122" spans="1:18" s="376" customFormat="1" hidden="1" x14ac:dyDescent="0.3">
      <c r="A122" s="363"/>
      <c r="B122" s="364"/>
      <c r="C122" s="78"/>
      <c r="D122" s="78"/>
      <c r="E122" s="78"/>
      <c r="F122" s="78"/>
      <c r="G122" s="240"/>
      <c r="H122" s="240"/>
      <c r="I122" s="240"/>
      <c r="J122" s="377"/>
      <c r="K122" s="377"/>
      <c r="L122" s="267"/>
      <c r="M122" s="113"/>
      <c r="N122" s="386"/>
      <c r="O122" s="386"/>
      <c r="P122" s="386"/>
      <c r="Q122" s="386"/>
      <c r="R122" s="386"/>
    </row>
    <row r="123" spans="1:18" s="376" customFormat="1" x14ac:dyDescent="0.3">
      <c r="A123" s="363"/>
      <c r="B123" s="364"/>
      <c r="C123" s="78"/>
      <c r="D123" s="78"/>
      <c r="E123" s="78"/>
      <c r="F123" s="78"/>
      <c r="G123" s="240"/>
      <c r="H123" s="240"/>
      <c r="I123" s="240"/>
      <c r="J123" s="377"/>
      <c r="K123" s="377"/>
      <c r="L123" s="267"/>
      <c r="M123" s="113"/>
      <c r="N123" s="386"/>
      <c r="O123" s="386"/>
      <c r="P123" s="386"/>
      <c r="Q123" s="386"/>
      <c r="R123" s="386"/>
    </row>
    <row r="124" spans="1:18" s="376" customFormat="1" x14ac:dyDescent="0.3">
      <c r="A124" s="363"/>
      <c r="B124" s="364"/>
      <c r="C124" s="78"/>
      <c r="D124" s="78"/>
      <c r="E124" s="78"/>
      <c r="F124" s="78"/>
      <c r="G124" s="240"/>
      <c r="H124" s="240"/>
      <c r="I124" s="240"/>
      <c r="J124" s="377"/>
      <c r="K124" s="377"/>
      <c r="L124" s="267"/>
      <c r="M124" s="113"/>
      <c r="N124" s="386"/>
      <c r="O124" s="386"/>
      <c r="P124" s="386"/>
      <c r="Q124" s="386"/>
      <c r="R124" s="386"/>
    </row>
    <row r="125" spans="1:18" x14ac:dyDescent="0.3">
      <c r="G125" s="240"/>
      <c r="H125" s="237"/>
      <c r="I125" s="237"/>
      <c r="J125" s="238"/>
      <c r="K125" s="238"/>
    </row>
    <row r="126" spans="1:18" x14ac:dyDescent="0.3">
      <c r="G126" s="240"/>
      <c r="H126" s="237"/>
      <c r="I126" s="237"/>
      <c r="J126" s="238"/>
      <c r="K126" s="238"/>
    </row>
    <row r="127" spans="1:18" x14ac:dyDescent="0.3">
      <c r="G127" s="240"/>
      <c r="H127" s="237"/>
      <c r="I127" s="237"/>
      <c r="J127" s="238"/>
      <c r="K127" s="238"/>
    </row>
    <row r="128" spans="1:18" x14ac:dyDescent="0.3">
      <c r="G128" s="240"/>
      <c r="H128" s="237"/>
      <c r="I128" s="237"/>
      <c r="J128" s="238"/>
      <c r="K128" s="238"/>
    </row>
    <row r="129" spans="7:11" x14ac:dyDescent="0.3">
      <c r="G129" s="240"/>
      <c r="H129" s="237"/>
      <c r="I129" s="237"/>
      <c r="J129" s="238"/>
      <c r="K129" s="238"/>
    </row>
    <row r="130" spans="7:11" x14ac:dyDescent="0.3">
      <c r="G130" s="240"/>
      <c r="H130" s="237"/>
      <c r="I130" s="237"/>
      <c r="J130" s="238"/>
      <c r="K130" s="238"/>
    </row>
    <row r="131" spans="7:11" x14ac:dyDescent="0.3">
      <c r="G131" s="240"/>
      <c r="H131" s="237"/>
      <c r="I131" s="237"/>
      <c r="J131" s="238"/>
      <c r="K131" s="238"/>
    </row>
    <row r="132" spans="7:11" x14ac:dyDescent="0.3">
      <c r="G132" s="240"/>
      <c r="H132" s="237"/>
      <c r="I132" s="237"/>
      <c r="J132" s="238"/>
      <c r="K132" s="238"/>
    </row>
    <row r="133" spans="7:11" x14ac:dyDescent="0.3">
      <c r="G133" s="240"/>
      <c r="H133" s="237"/>
      <c r="I133" s="237"/>
      <c r="J133" s="238"/>
      <c r="K133" s="238"/>
    </row>
    <row r="134" spans="7:11" x14ac:dyDescent="0.3">
      <c r="G134" s="240"/>
      <c r="H134" s="237"/>
      <c r="I134" s="237"/>
      <c r="J134" s="238"/>
      <c r="K134" s="238"/>
    </row>
    <row r="135" spans="7:11" x14ac:dyDescent="0.3">
      <c r="G135" s="240"/>
      <c r="H135" s="237"/>
      <c r="I135" s="237"/>
      <c r="J135" s="238"/>
      <c r="K135" s="238"/>
    </row>
    <row r="136" spans="7:11" x14ac:dyDescent="0.3">
      <c r="G136" s="240"/>
      <c r="H136" s="237"/>
      <c r="I136" s="237"/>
      <c r="J136" s="238"/>
      <c r="K136" s="238"/>
    </row>
    <row r="137" spans="7:11" x14ac:dyDescent="0.3">
      <c r="G137" s="240"/>
      <c r="H137" s="237"/>
      <c r="I137" s="237"/>
      <c r="J137" s="238"/>
      <c r="K137" s="238"/>
    </row>
    <row r="138" spans="7:11" x14ac:dyDescent="0.3">
      <c r="G138" s="240"/>
      <c r="H138" s="237"/>
      <c r="I138" s="237"/>
      <c r="J138" s="238"/>
      <c r="K138" s="238"/>
    </row>
    <row r="139" spans="7:11" x14ac:dyDescent="0.3">
      <c r="G139" s="240"/>
      <c r="H139" s="237"/>
      <c r="I139" s="237"/>
      <c r="J139" s="238"/>
      <c r="K139" s="238"/>
    </row>
    <row r="140" spans="7:11" x14ac:dyDescent="0.3">
      <c r="G140" s="240"/>
      <c r="H140" s="237"/>
      <c r="I140" s="237"/>
      <c r="J140" s="238"/>
      <c r="K140" s="238"/>
    </row>
    <row r="141" spans="7:11" x14ac:dyDescent="0.3">
      <c r="G141" s="240"/>
      <c r="H141" s="237"/>
      <c r="I141" s="237"/>
      <c r="J141" s="238"/>
      <c r="K141" s="238"/>
    </row>
    <row r="142" spans="7:11" x14ac:dyDescent="0.3">
      <c r="G142" s="240"/>
      <c r="H142" s="237"/>
      <c r="I142" s="237"/>
      <c r="J142" s="238"/>
      <c r="K142" s="238"/>
    </row>
    <row r="143" spans="7:11" x14ac:dyDescent="0.3">
      <c r="G143" s="240"/>
      <c r="H143" s="237"/>
      <c r="I143" s="237"/>
      <c r="J143" s="238"/>
      <c r="K143" s="238"/>
    </row>
    <row r="144" spans="7:11" x14ac:dyDescent="0.3">
      <c r="G144" s="240"/>
      <c r="H144" s="237"/>
      <c r="I144" s="237"/>
      <c r="J144" s="238"/>
      <c r="K144" s="238"/>
    </row>
    <row r="145" spans="7:11" x14ac:dyDescent="0.3">
      <c r="G145" s="240"/>
      <c r="H145" s="237"/>
      <c r="I145" s="237"/>
      <c r="J145" s="238"/>
      <c r="K145" s="238"/>
    </row>
    <row r="146" spans="7:11" x14ac:dyDescent="0.3">
      <c r="G146" s="240"/>
      <c r="H146" s="237"/>
      <c r="I146" s="237"/>
      <c r="J146" s="238"/>
      <c r="K146" s="238"/>
    </row>
    <row r="147" spans="7:11" x14ac:dyDescent="0.3">
      <c r="G147" s="240"/>
      <c r="H147" s="237"/>
      <c r="I147" s="237"/>
      <c r="J147" s="238"/>
      <c r="K147" s="238"/>
    </row>
    <row r="148" spans="7:11" x14ac:dyDescent="0.3">
      <c r="G148" s="240"/>
      <c r="H148" s="237"/>
      <c r="I148" s="237"/>
      <c r="J148" s="238"/>
      <c r="K148" s="238"/>
    </row>
    <row r="149" spans="7:11" x14ac:dyDescent="0.3">
      <c r="G149" s="240"/>
      <c r="H149" s="237"/>
      <c r="I149" s="237"/>
      <c r="J149" s="238"/>
      <c r="K149" s="238"/>
    </row>
    <row r="150" spans="7:11" x14ac:dyDescent="0.3">
      <c r="G150" s="240"/>
      <c r="H150" s="237"/>
      <c r="I150" s="237"/>
      <c r="J150" s="238"/>
      <c r="K150" s="238"/>
    </row>
    <row r="151" spans="7:11" x14ac:dyDescent="0.3">
      <c r="G151" s="240"/>
      <c r="H151" s="237"/>
      <c r="I151" s="237"/>
      <c r="J151" s="238"/>
      <c r="K151" s="238"/>
    </row>
    <row r="152" spans="7:11" x14ac:dyDescent="0.3">
      <c r="G152" s="240"/>
      <c r="H152" s="237"/>
      <c r="I152" s="237"/>
      <c r="J152" s="238"/>
      <c r="K152" s="238"/>
    </row>
    <row r="153" spans="7:11" x14ac:dyDescent="0.3">
      <c r="G153" s="240"/>
      <c r="H153" s="237"/>
      <c r="I153" s="237"/>
      <c r="J153" s="238"/>
      <c r="K153" s="238"/>
    </row>
    <row r="154" spans="7:11" x14ac:dyDescent="0.3">
      <c r="G154" s="240"/>
      <c r="H154" s="237"/>
      <c r="I154" s="237"/>
      <c r="J154" s="238"/>
      <c r="K154" s="238"/>
    </row>
    <row r="155" spans="7:11" x14ac:dyDescent="0.3">
      <c r="G155" s="240"/>
      <c r="H155" s="237"/>
      <c r="I155" s="237"/>
      <c r="J155" s="238"/>
      <c r="K155" s="238"/>
    </row>
    <row r="156" spans="7:11" x14ac:dyDescent="0.3">
      <c r="G156" s="240"/>
      <c r="H156" s="237"/>
      <c r="I156" s="237"/>
      <c r="J156" s="238"/>
      <c r="K156" s="238"/>
    </row>
    <row r="157" spans="7:11" x14ac:dyDescent="0.3">
      <c r="G157" s="240"/>
      <c r="H157" s="237"/>
      <c r="I157" s="237"/>
      <c r="J157" s="238"/>
      <c r="K157" s="238"/>
    </row>
    <row r="158" spans="7:11" x14ac:dyDescent="0.3">
      <c r="G158" s="240"/>
      <c r="H158" s="237"/>
      <c r="I158" s="237"/>
      <c r="J158" s="238"/>
      <c r="K158" s="238"/>
    </row>
    <row r="159" spans="7:11" x14ac:dyDescent="0.3">
      <c r="G159" s="240"/>
      <c r="H159" s="237"/>
      <c r="I159" s="237"/>
      <c r="J159" s="238"/>
      <c r="K159" s="238"/>
    </row>
    <row r="160" spans="7:11" x14ac:dyDescent="0.3">
      <c r="G160" s="240"/>
      <c r="H160" s="237"/>
      <c r="I160" s="237"/>
      <c r="J160" s="238"/>
      <c r="K160" s="238"/>
    </row>
    <row r="161" spans="7:11" x14ac:dyDescent="0.3">
      <c r="G161" s="240"/>
      <c r="H161" s="237"/>
      <c r="I161" s="237"/>
      <c r="J161" s="238"/>
      <c r="K161" s="238"/>
    </row>
    <row r="162" spans="7:11" x14ac:dyDescent="0.3">
      <c r="G162" s="240"/>
      <c r="H162" s="237"/>
      <c r="I162" s="237"/>
      <c r="J162" s="238"/>
      <c r="K162" s="238"/>
    </row>
    <row r="163" spans="7:11" x14ac:dyDescent="0.3">
      <c r="G163" s="240"/>
      <c r="H163" s="237"/>
      <c r="I163" s="237"/>
      <c r="J163" s="238"/>
      <c r="K163" s="238"/>
    </row>
    <row r="164" spans="7:11" x14ac:dyDescent="0.3">
      <c r="G164" s="240"/>
      <c r="H164" s="237"/>
      <c r="I164" s="237"/>
      <c r="J164" s="238"/>
      <c r="K164" s="238"/>
    </row>
    <row r="165" spans="7:11" x14ac:dyDescent="0.3">
      <c r="G165" s="240"/>
      <c r="H165" s="237"/>
      <c r="I165" s="237"/>
      <c r="J165" s="238"/>
      <c r="K165" s="238"/>
    </row>
    <row r="166" spans="7:11" x14ac:dyDescent="0.3">
      <c r="G166" s="240"/>
      <c r="H166" s="237"/>
      <c r="I166" s="237"/>
      <c r="J166" s="238"/>
      <c r="K166" s="238"/>
    </row>
    <row r="167" spans="7:11" x14ac:dyDescent="0.3">
      <c r="G167" s="240"/>
      <c r="H167" s="237"/>
      <c r="I167" s="237"/>
      <c r="J167" s="238"/>
      <c r="K167" s="238"/>
    </row>
    <row r="168" spans="7:11" x14ac:dyDescent="0.3">
      <c r="G168" s="240"/>
      <c r="H168" s="237"/>
      <c r="I168" s="237"/>
      <c r="J168" s="238"/>
      <c r="K168" s="238"/>
    </row>
    <row r="169" spans="7:11" x14ac:dyDescent="0.3">
      <c r="G169" s="240"/>
      <c r="H169" s="237"/>
      <c r="I169" s="237"/>
      <c r="J169" s="238"/>
      <c r="K169" s="238"/>
    </row>
    <row r="170" spans="7:11" x14ac:dyDescent="0.3">
      <c r="G170" s="240"/>
      <c r="H170" s="237"/>
      <c r="I170" s="237"/>
      <c r="J170" s="238"/>
      <c r="K170" s="238"/>
    </row>
    <row r="171" spans="7:11" x14ac:dyDescent="0.3">
      <c r="G171" s="240"/>
      <c r="H171" s="237"/>
      <c r="I171" s="237"/>
      <c r="J171" s="238"/>
      <c r="K171" s="238"/>
    </row>
    <row r="172" spans="7:11" x14ac:dyDescent="0.3">
      <c r="G172" s="240"/>
      <c r="H172" s="237"/>
      <c r="I172" s="237"/>
      <c r="J172" s="238"/>
      <c r="K172" s="238"/>
    </row>
    <row r="173" spans="7:11" x14ac:dyDescent="0.3">
      <c r="G173" s="240"/>
      <c r="H173" s="237"/>
      <c r="I173" s="237"/>
      <c r="J173" s="238"/>
      <c r="K173" s="238"/>
    </row>
    <row r="174" spans="7:11" x14ac:dyDescent="0.3">
      <c r="G174" s="240"/>
      <c r="H174" s="237"/>
      <c r="I174" s="237"/>
      <c r="J174" s="238"/>
      <c r="K174" s="238"/>
    </row>
    <row r="175" spans="7:11" x14ac:dyDescent="0.3">
      <c r="G175" s="240"/>
      <c r="H175" s="237"/>
      <c r="I175" s="237"/>
      <c r="J175" s="238"/>
      <c r="K175" s="238"/>
    </row>
    <row r="176" spans="7:11" x14ac:dyDescent="0.3">
      <c r="G176" s="240"/>
      <c r="H176" s="237"/>
      <c r="I176" s="237"/>
      <c r="J176" s="238"/>
      <c r="K176" s="238"/>
    </row>
    <row r="177" spans="7:11" x14ac:dyDescent="0.3">
      <c r="G177" s="240"/>
      <c r="H177" s="237"/>
      <c r="I177" s="237"/>
      <c r="J177" s="238"/>
      <c r="K177" s="238"/>
    </row>
    <row r="178" spans="7:11" x14ac:dyDescent="0.3">
      <c r="G178" s="240"/>
      <c r="H178" s="237"/>
      <c r="I178" s="237"/>
      <c r="J178" s="238"/>
      <c r="K178" s="238"/>
    </row>
    <row r="179" spans="7:11" x14ac:dyDescent="0.3">
      <c r="G179" s="240"/>
      <c r="H179" s="237"/>
      <c r="I179" s="237"/>
      <c r="J179" s="238"/>
      <c r="K179" s="238"/>
    </row>
    <row r="180" spans="7:11" x14ac:dyDescent="0.3">
      <c r="G180" s="240"/>
      <c r="H180" s="237"/>
      <c r="I180" s="237"/>
      <c r="J180" s="238"/>
      <c r="K180" s="238"/>
    </row>
    <row r="181" spans="7:11" x14ac:dyDescent="0.3">
      <c r="G181" s="240"/>
      <c r="H181" s="237"/>
      <c r="I181" s="237"/>
      <c r="J181" s="238"/>
      <c r="K181" s="238"/>
    </row>
    <row r="182" spans="7:11" x14ac:dyDescent="0.3">
      <c r="G182" s="240"/>
      <c r="H182" s="237"/>
      <c r="I182" s="237"/>
      <c r="J182" s="238"/>
      <c r="K182" s="238"/>
    </row>
    <row r="183" spans="7:11" x14ac:dyDescent="0.3">
      <c r="G183" s="240"/>
      <c r="H183" s="237"/>
      <c r="I183" s="237"/>
      <c r="J183" s="238"/>
      <c r="K183" s="238"/>
    </row>
    <row r="184" spans="7:11" x14ac:dyDescent="0.3">
      <c r="G184" s="240"/>
      <c r="H184" s="237"/>
      <c r="I184" s="237"/>
      <c r="J184" s="238"/>
      <c r="K184" s="238"/>
    </row>
    <row r="185" spans="7:11" x14ac:dyDescent="0.3">
      <c r="G185" s="240"/>
      <c r="H185" s="237"/>
      <c r="I185" s="237"/>
      <c r="J185" s="238"/>
      <c r="K185" s="238"/>
    </row>
    <row r="186" spans="7:11" x14ac:dyDescent="0.3">
      <c r="G186" s="240"/>
      <c r="H186" s="237"/>
      <c r="I186" s="237"/>
      <c r="J186" s="238"/>
      <c r="K186" s="238"/>
    </row>
    <row r="187" spans="7:11" x14ac:dyDescent="0.3">
      <c r="G187" s="240"/>
      <c r="H187" s="237"/>
      <c r="I187" s="237"/>
      <c r="J187" s="238"/>
      <c r="K187" s="238"/>
    </row>
    <row r="188" spans="7:11" x14ac:dyDescent="0.3">
      <c r="G188" s="240"/>
      <c r="H188" s="237"/>
      <c r="I188" s="237"/>
      <c r="J188" s="238"/>
      <c r="K188" s="238"/>
    </row>
    <row r="189" spans="7:11" x14ac:dyDescent="0.3">
      <c r="G189" s="240"/>
      <c r="H189" s="237"/>
      <c r="I189" s="237"/>
      <c r="J189" s="238"/>
      <c r="K189" s="238"/>
    </row>
    <row r="190" spans="7:11" x14ac:dyDescent="0.3">
      <c r="G190" s="240"/>
      <c r="H190" s="237"/>
      <c r="I190" s="237"/>
      <c r="J190" s="238"/>
      <c r="K190" s="238"/>
    </row>
    <row r="191" spans="7:11" x14ac:dyDescent="0.3">
      <c r="G191" s="240"/>
      <c r="H191" s="237"/>
      <c r="I191" s="237"/>
      <c r="J191" s="238"/>
      <c r="K191" s="238"/>
    </row>
    <row r="192" spans="7:11" x14ac:dyDescent="0.3">
      <c r="G192" s="240"/>
      <c r="H192" s="237"/>
      <c r="I192" s="237"/>
      <c r="J192" s="238"/>
      <c r="K192" s="238"/>
    </row>
    <row r="193" spans="7:11" x14ac:dyDescent="0.3">
      <c r="G193" s="240"/>
      <c r="H193" s="237"/>
      <c r="I193" s="237"/>
      <c r="J193" s="238"/>
      <c r="K193" s="238"/>
    </row>
    <row r="194" spans="7:11" x14ac:dyDescent="0.3">
      <c r="G194" s="240"/>
      <c r="H194" s="237"/>
      <c r="I194" s="237"/>
      <c r="J194" s="238"/>
      <c r="K194" s="238"/>
    </row>
    <row r="195" spans="7:11" x14ac:dyDescent="0.3">
      <c r="G195" s="240"/>
      <c r="H195" s="237"/>
      <c r="I195" s="237"/>
      <c r="J195" s="238"/>
      <c r="K195" s="238"/>
    </row>
    <row r="196" spans="7:11" x14ac:dyDescent="0.3">
      <c r="G196" s="240"/>
      <c r="H196" s="237"/>
      <c r="I196" s="237"/>
      <c r="J196" s="238"/>
      <c r="K196" s="238"/>
    </row>
    <row r="197" spans="7:11" x14ac:dyDescent="0.3">
      <c r="G197" s="240"/>
      <c r="H197" s="237"/>
      <c r="I197" s="237"/>
      <c r="J197" s="238"/>
      <c r="K197" s="238"/>
    </row>
    <row r="198" spans="7:11" x14ac:dyDescent="0.3">
      <c r="G198" s="240"/>
      <c r="H198" s="237"/>
      <c r="I198" s="237"/>
      <c r="J198" s="238"/>
      <c r="K198" s="238"/>
    </row>
    <row r="199" spans="7:11" x14ac:dyDescent="0.3">
      <c r="G199" s="240"/>
      <c r="H199" s="237"/>
      <c r="I199" s="237"/>
      <c r="J199" s="238"/>
      <c r="K199" s="238"/>
    </row>
    <row r="200" spans="7:11" x14ac:dyDescent="0.3">
      <c r="G200" s="240"/>
      <c r="H200" s="237"/>
      <c r="I200" s="237"/>
      <c r="J200" s="238"/>
      <c r="K200" s="238"/>
    </row>
    <row r="201" spans="7:11" x14ac:dyDescent="0.3">
      <c r="G201" s="240"/>
      <c r="H201" s="237"/>
      <c r="I201" s="237"/>
      <c r="J201" s="238"/>
      <c r="K201" s="238"/>
    </row>
    <row r="202" spans="7:11" x14ac:dyDescent="0.3">
      <c r="G202" s="240"/>
      <c r="H202" s="237"/>
      <c r="I202" s="237"/>
      <c r="J202" s="238"/>
      <c r="K202" s="238"/>
    </row>
    <row r="203" spans="7:11" x14ac:dyDescent="0.3">
      <c r="G203" s="240"/>
      <c r="H203" s="237"/>
      <c r="I203" s="237"/>
      <c r="J203" s="238"/>
      <c r="K203" s="238"/>
    </row>
    <row r="204" spans="7:11" x14ac:dyDescent="0.3">
      <c r="G204" s="240"/>
      <c r="H204" s="237"/>
      <c r="I204" s="237"/>
      <c r="J204" s="238"/>
      <c r="K204" s="238"/>
    </row>
    <row r="205" spans="7:11" x14ac:dyDescent="0.3">
      <c r="G205" s="240"/>
      <c r="H205" s="237"/>
      <c r="I205" s="237"/>
      <c r="J205" s="238"/>
      <c r="K205" s="238"/>
    </row>
    <row r="206" spans="7:11" x14ac:dyDescent="0.3">
      <c r="G206" s="240"/>
      <c r="H206" s="237"/>
      <c r="I206" s="237"/>
      <c r="J206" s="238"/>
      <c r="K206" s="238"/>
    </row>
    <row r="207" spans="7:11" x14ac:dyDescent="0.3">
      <c r="G207" s="240"/>
      <c r="H207" s="237"/>
      <c r="I207" s="237"/>
      <c r="J207" s="238"/>
      <c r="K207" s="238"/>
    </row>
    <row r="208" spans="7:11" x14ac:dyDescent="0.3">
      <c r="G208" s="240"/>
      <c r="H208" s="237"/>
      <c r="I208" s="237"/>
      <c r="J208" s="238"/>
      <c r="K208" s="238"/>
    </row>
    <row r="209" spans="7:11" x14ac:dyDescent="0.3">
      <c r="G209" s="240"/>
      <c r="H209" s="237"/>
      <c r="I209" s="237"/>
      <c r="J209" s="238"/>
      <c r="K209" s="238"/>
    </row>
    <row r="210" spans="7:11" x14ac:dyDescent="0.3">
      <c r="G210" s="240"/>
      <c r="H210" s="237"/>
      <c r="I210" s="237"/>
      <c r="J210" s="238"/>
      <c r="K210" s="238"/>
    </row>
    <row r="211" spans="7:11" x14ac:dyDescent="0.3">
      <c r="G211" s="240"/>
      <c r="H211" s="237"/>
      <c r="I211" s="237"/>
      <c r="J211" s="238"/>
      <c r="K211" s="238"/>
    </row>
    <row r="212" spans="7:11" x14ac:dyDescent="0.3">
      <c r="G212" s="240"/>
      <c r="H212" s="237"/>
      <c r="I212" s="237"/>
      <c r="J212" s="238"/>
      <c r="K212" s="238"/>
    </row>
    <row r="213" spans="7:11" x14ac:dyDescent="0.3">
      <c r="G213" s="240"/>
      <c r="H213" s="237"/>
      <c r="I213" s="237"/>
      <c r="J213" s="238"/>
      <c r="K213" s="238"/>
    </row>
    <row r="214" spans="7:11" x14ac:dyDescent="0.3">
      <c r="G214" s="240"/>
      <c r="H214" s="237"/>
      <c r="I214" s="237"/>
      <c r="J214" s="238"/>
      <c r="K214" s="238"/>
    </row>
    <row r="215" spans="7:11" x14ac:dyDescent="0.3">
      <c r="G215" s="240"/>
      <c r="H215" s="237"/>
      <c r="I215" s="237"/>
      <c r="J215" s="238"/>
      <c r="K215" s="238"/>
    </row>
    <row r="216" spans="7:11" x14ac:dyDescent="0.3">
      <c r="G216" s="240"/>
      <c r="H216" s="237"/>
      <c r="I216" s="237"/>
      <c r="J216" s="238"/>
      <c r="K216" s="238"/>
    </row>
    <row r="217" spans="7:11" x14ac:dyDescent="0.3">
      <c r="G217" s="240"/>
      <c r="H217" s="237"/>
      <c r="I217" s="237"/>
      <c r="J217" s="238"/>
      <c r="K217" s="238"/>
    </row>
    <row r="218" spans="7:11" x14ac:dyDescent="0.3">
      <c r="G218" s="240"/>
      <c r="H218" s="237"/>
      <c r="I218" s="237"/>
      <c r="J218" s="238"/>
      <c r="K218" s="238"/>
    </row>
    <row r="219" spans="7:11" x14ac:dyDescent="0.3">
      <c r="G219" s="240"/>
      <c r="H219" s="237"/>
      <c r="I219" s="237"/>
      <c r="J219" s="238"/>
      <c r="K219" s="238"/>
    </row>
    <row r="220" spans="7:11" x14ac:dyDescent="0.3">
      <c r="G220" s="240"/>
      <c r="H220" s="237"/>
      <c r="I220" s="237"/>
      <c r="J220" s="238"/>
      <c r="K220" s="238"/>
    </row>
    <row r="221" spans="7:11" x14ac:dyDescent="0.3">
      <c r="G221" s="240"/>
      <c r="H221" s="237"/>
      <c r="I221" s="237"/>
      <c r="J221" s="238"/>
      <c r="K221" s="238"/>
    </row>
    <row r="222" spans="7:11" x14ac:dyDescent="0.3">
      <c r="G222" s="240"/>
      <c r="H222" s="237"/>
      <c r="I222" s="237"/>
      <c r="J222" s="238"/>
      <c r="K222" s="238"/>
    </row>
    <row r="223" spans="7:11" x14ac:dyDescent="0.3">
      <c r="G223" s="240"/>
      <c r="H223" s="237"/>
      <c r="I223" s="237"/>
      <c r="J223" s="238"/>
      <c r="K223" s="238"/>
    </row>
    <row r="224" spans="7:11" x14ac:dyDescent="0.3">
      <c r="G224" s="240"/>
      <c r="H224" s="237"/>
      <c r="I224" s="237"/>
      <c r="J224" s="238"/>
      <c r="K224" s="238"/>
    </row>
    <row r="225" spans="7:11" x14ac:dyDescent="0.3">
      <c r="G225" s="240"/>
      <c r="H225" s="237"/>
      <c r="I225" s="237"/>
      <c r="J225" s="238"/>
      <c r="K225" s="238"/>
    </row>
    <row r="226" spans="7:11" x14ac:dyDescent="0.3">
      <c r="G226" s="240"/>
      <c r="H226" s="237"/>
      <c r="I226" s="237"/>
      <c r="J226" s="238"/>
      <c r="K226" s="238"/>
    </row>
    <row r="227" spans="7:11" x14ac:dyDescent="0.3">
      <c r="G227" s="240"/>
      <c r="H227" s="237"/>
      <c r="I227" s="237"/>
      <c r="J227" s="238"/>
      <c r="K227" s="238"/>
    </row>
    <row r="228" spans="7:11" x14ac:dyDescent="0.3">
      <c r="G228" s="240"/>
      <c r="H228" s="237"/>
      <c r="I228" s="237"/>
      <c r="J228" s="238"/>
      <c r="K228" s="238"/>
    </row>
    <row r="229" spans="7:11" x14ac:dyDescent="0.3">
      <c r="G229" s="240"/>
      <c r="H229" s="237"/>
      <c r="I229" s="237"/>
      <c r="J229" s="238"/>
      <c r="K229" s="238"/>
    </row>
    <row r="230" spans="7:11" x14ac:dyDescent="0.3">
      <c r="G230" s="240"/>
      <c r="H230" s="237"/>
      <c r="I230" s="237"/>
      <c r="J230" s="238"/>
      <c r="K230" s="238"/>
    </row>
    <row r="231" spans="7:11" x14ac:dyDescent="0.3">
      <c r="G231" s="240"/>
      <c r="H231" s="237"/>
      <c r="I231" s="237"/>
      <c r="J231" s="238"/>
      <c r="K231" s="238"/>
    </row>
    <row r="232" spans="7:11" x14ac:dyDescent="0.3">
      <c r="G232" s="240"/>
      <c r="H232" s="237"/>
      <c r="I232" s="237"/>
      <c r="J232" s="238"/>
      <c r="K232" s="238"/>
    </row>
    <row r="233" spans="7:11" x14ac:dyDescent="0.3">
      <c r="G233" s="240"/>
      <c r="H233" s="237"/>
      <c r="I233" s="237"/>
      <c r="J233" s="238"/>
      <c r="K233" s="238"/>
    </row>
    <row r="234" spans="7:11" x14ac:dyDescent="0.3">
      <c r="G234" s="240"/>
      <c r="H234" s="237"/>
      <c r="I234" s="237"/>
      <c r="J234" s="238"/>
      <c r="K234" s="238"/>
    </row>
    <row r="235" spans="7:11" x14ac:dyDescent="0.3">
      <c r="G235" s="240"/>
      <c r="H235" s="237"/>
      <c r="I235" s="237"/>
      <c r="J235" s="238"/>
      <c r="K235" s="238"/>
    </row>
    <row r="236" spans="7:11" x14ac:dyDescent="0.3">
      <c r="G236" s="240"/>
      <c r="H236" s="237"/>
      <c r="I236" s="237"/>
      <c r="J236" s="238"/>
      <c r="K236" s="238"/>
    </row>
    <row r="237" spans="7:11" x14ac:dyDescent="0.3">
      <c r="G237" s="240"/>
      <c r="H237" s="237"/>
      <c r="I237" s="237"/>
      <c r="J237" s="238"/>
      <c r="K237" s="238"/>
    </row>
    <row r="238" spans="7:11" x14ac:dyDescent="0.3">
      <c r="G238" s="240"/>
      <c r="H238" s="237"/>
      <c r="I238" s="237"/>
      <c r="J238" s="238"/>
      <c r="K238" s="238"/>
    </row>
    <row r="239" spans="7:11" x14ac:dyDescent="0.3">
      <c r="G239" s="240"/>
      <c r="H239" s="237"/>
      <c r="I239" s="237"/>
      <c r="J239" s="238"/>
      <c r="K239" s="238"/>
    </row>
    <row r="240" spans="7:11" x14ac:dyDescent="0.3">
      <c r="G240" s="240"/>
      <c r="H240" s="237"/>
      <c r="I240" s="237"/>
      <c r="J240" s="238"/>
      <c r="K240" s="238"/>
    </row>
    <row r="241" spans="7:11" x14ac:dyDescent="0.3">
      <c r="G241" s="240"/>
      <c r="H241" s="237"/>
      <c r="I241" s="237"/>
      <c r="J241" s="238"/>
      <c r="K241" s="238"/>
    </row>
    <row r="242" spans="7:11" x14ac:dyDescent="0.3">
      <c r="G242" s="240"/>
      <c r="H242" s="237"/>
      <c r="I242" s="237"/>
      <c r="J242" s="238"/>
      <c r="K242" s="238"/>
    </row>
    <row r="243" spans="7:11" x14ac:dyDescent="0.3">
      <c r="G243" s="240"/>
      <c r="H243" s="237"/>
      <c r="I243" s="237"/>
      <c r="J243" s="238"/>
      <c r="K243" s="238"/>
    </row>
    <row r="244" spans="7:11" x14ac:dyDescent="0.3">
      <c r="G244" s="240"/>
      <c r="H244" s="237"/>
      <c r="I244" s="237"/>
      <c r="J244" s="238"/>
      <c r="K244" s="238"/>
    </row>
    <row r="245" spans="7:11" x14ac:dyDescent="0.3">
      <c r="G245" s="240"/>
      <c r="H245" s="237"/>
      <c r="I245" s="237"/>
      <c r="J245" s="238"/>
      <c r="K245" s="238"/>
    </row>
    <row r="246" spans="7:11" x14ac:dyDescent="0.3">
      <c r="G246" s="240"/>
      <c r="H246" s="237"/>
      <c r="I246" s="237"/>
      <c r="J246" s="238"/>
      <c r="K246" s="238"/>
    </row>
    <row r="247" spans="7:11" x14ac:dyDescent="0.3">
      <c r="G247" s="240"/>
      <c r="H247" s="237"/>
      <c r="I247" s="237"/>
      <c r="J247" s="238"/>
      <c r="K247" s="238"/>
    </row>
    <row r="248" spans="7:11" x14ac:dyDescent="0.3">
      <c r="G248" s="240"/>
      <c r="H248" s="237"/>
      <c r="I248" s="237"/>
      <c r="J248" s="238"/>
      <c r="K248" s="238"/>
    </row>
    <row r="249" spans="7:11" x14ac:dyDescent="0.3">
      <c r="G249" s="240"/>
      <c r="H249" s="237"/>
      <c r="I249" s="237"/>
      <c r="J249" s="238"/>
      <c r="K249" s="238"/>
    </row>
    <row r="250" spans="7:11" x14ac:dyDescent="0.3">
      <c r="G250" s="240"/>
      <c r="H250" s="237"/>
      <c r="I250" s="237"/>
      <c r="J250" s="238"/>
      <c r="K250" s="238"/>
    </row>
    <row r="251" spans="7:11" x14ac:dyDescent="0.3">
      <c r="G251" s="240"/>
      <c r="H251" s="237"/>
      <c r="I251" s="237"/>
      <c r="J251" s="238"/>
      <c r="K251" s="238"/>
    </row>
    <row r="252" spans="7:11" x14ac:dyDescent="0.3">
      <c r="G252" s="240"/>
      <c r="H252" s="237"/>
      <c r="I252" s="237"/>
      <c r="J252" s="238"/>
      <c r="K252" s="238"/>
    </row>
    <row r="253" spans="7:11" x14ac:dyDescent="0.3">
      <c r="G253" s="240"/>
      <c r="H253" s="237"/>
      <c r="I253" s="237"/>
      <c r="J253" s="238"/>
      <c r="K253" s="238"/>
    </row>
    <row r="254" spans="7:11" x14ac:dyDescent="0.3">
      <c r="G254" s="240"/>
      <c r="H254" s="237"/>
      <c r="I254" s="237"/>
      <c r="J254" s="238"/>
      <c r="K254" s="238"/>
    </row>
    <row r="255" spans="7:11" x14ac:dyDescent="0.3">
      <c r="G255" s="240"/>
      <c r="H255" s="237"/>
      <c r="I255" s="237"/>
      <c r="J255" s="238"/>
      <c r="K255" s="238"/>
    </row>
    <row r="256" spans="7:11" x14ac:dyDescent="0.3">
      <c r="G256" s="240"/>
      <c r="H256" s="237"/>
      <c r="I256" s="237"/>
      <c r="J256" s="238"/>
      <c r="K256" s="238"/>
    </row>
    <row r="257" spans="7:11" x14ac:dyDescent="0.3">
      <c r="G257" s="240"/>
      <c r="H257" s="237"/>
      <c r="I257" s="237"/>
      <c r="J257" s="238"/>
      <c r="K257" s="238"/>
    </row>
    <row r="258" spans="7:11" x14ac:dyDescent="0.3">
      <c r="G258" s="240"/>
      <c r="H258" s="237"/>
      <c r="I258" s="237"/>
      <c r="J258" s="238"/>
      <c r="K258" s="238"/>
    </row>
    <row r="259" spans="7:11" x14ac:dyDescent="0.3">
      <c r="G259" s="240"/>
      <c r="H259" s="237"/>
      <c r="I259" s="237"/>
      <c r="J259" s="238"/>
      <c r="K259" s="238"/>
    </row>
    <row r="260" spans="7:11" x14ac:dyDescent="0.3">
      <c r="G260" s="240"/>
      <c r="H260" s="237"/>
      <c r="I260" s="237"/>
      <c r="J260" s="238"/>
      <c r="K260" s="238"/>
    </row>
    <row r="261" spans="7:11" x14ac:dyDescent="0.3">
      <c r="G261" s="240"/>
      <c r="H261" s="237"/>
      <c r="I261" s="237"/>
      <c r="J261" s="238"/>
      <c r="K261" s="238"/>
    </row>
    <row r="262" spans="7:11" x14ac:dyDescent="0.3">
      <c r="G262" s="240"/>
      <c r="H262" s="237"/>
      <c r="I262" s="237"/>
      <c r="J262" s="238"/>
      <c r="K262" s="238"/>
    </row>
    <row r="263" spans="7:11" x14ac:dyDescent="0.3">
      <c r="G263" s="240"/>
      <c r="H263" s="237"/>
      <c r="I263" s="237"/>
      <c r="J263" s="238"/>
      <c r="K263" s="238"/>
    </row>
    <row r="264" spans="7:11" x14ac:dyDescent="0.3">
      <c r="G264" s="240"/>
      <c r="H264" s="237"/>
      <c r="I264" s="237"/>
      <c r="J264" s="238"/>
      <c r="K264" s="238"/>
    </row>
    <row r="265" spans="7:11" x14ac:dyDescent="0.3">
      <c r="G265" s="240"/>
      <c r="H265" s="237"/>
      <c r="I265" s="237"/>
      <c r="J265" s="238"/>
      <c r="K265" s="238"/>
    </row>
    <row r="266" spans="7:11" x14ac:dyDescent="0.3">
      <c r="G266" s="240"/>
      <c r="H266" s="237"/>
      <c r="I266" s="237"/>
      <c r="J266" s="238"/>
      <c r="K266" s="238"/>
    </row>
    <row r="267" spans="7:11" x14ac:dyDescent="0.3">
      <c r="G267" s="240"/>
      <c r="H267" s="237"/>
      <c r="I267" s="237"/>
      <c r="J267" s="238"/>
      <c r="K267" s="238"/>
    </row>
    <row r="268" spans="7:11" x14ac:dyDescent="0.3">
      <c r="G268" s="240"/>
      <c r="H268" s="237"/>
      <c r="I268" s="237"/>
      <c r="J268" s="238"/>
      <c r="K268" s="238"/>
    </row>
    <row r="269" spans="7:11" x14ac:dyDescent="0.3">
      <c r="G269" s="240"/>
      <c r="H269" s="237"/>
      <c r="I269" s="237"/>
      <c r="J269" s="238"/>
      <c r="K269" s="238"/>
    </row>
    <row r="270" spans="7:11" x14ac:dyDescent="0.3">
      <c r="G270" s="240"/>
      <c r="H270" s="237"/>
      <c r="I270" s="237"/>
      <c r="J270" s="238"/>
      <c r="K270" s="238"/>
    </row>
    <row r="271" spans="7:11" x14ac:dyDescent="0.3">
      <c r="G271" s="240"/>
      <c r="H271" s="237"/>
      <c r="I271" s="237"/>
      <c r="J271" s="238"/>
      <c r="K271" s="238"/>
    </row>
    <row r="272" spans="7:11" x14ac:dyDescent="0.3">
      <c r="G272" s="240"/>
      <c r="H272" s="237"/>
      <c r="I272" s="237"/>
      <c r="J272" s="238"/>
      <c r="K272" s="238"/>
    </row>
    <row r="273" spans="7:11" x14ac:dyDescent="0.3">
      <c r="G273" s="240"/>
      <c r="H273" s="237"/>
      <c r="I273" s="237"/>
      <c r="J273" s="238"/>
      <c r="K273" s="238"/>
    </row>
    <row r="274" spans="7:11" x14ac:dyDescent="0.3">
      <c r="G274" s="240"/>
      <c r="H274" s="237"/>
      <c r="I274" s="237"/>
      <c r="J274" s="238"/>
      <c r="K274" s="238"/>
    </row>
    <row r="275" spans="7:11" x14ac:dyDescent="0.3">
      <c r="G275" s="240"/>
      <c r="H275" s="237"/>
      <c r="I275" s="237"/>
      <c r="J275" s="238"/>
      <c r="K275" s="238"/>
    </row>
    <row r="276" spans="7:11" x14ac:dyDescent="0.3">
      <c r="G276" s="240"/>
      <c r="H276" s="237"/>
      <c r="I276" s="237"/>
      <c r="J276" s="238"/>
      <c r="K276" s="238"/>
    </row>
    <row r="277" spans="7:11" x14ac:dyDescent="0.3">
      <c r="G277" s="240"/>
      <c r="H277" s="237"/>
      <c r="I277" s="237"/>
      <c r="J277" s="238"/>
      <c r="K277" s="238"/>
    </row>
    <row r="278" spans="7:11" x14ac:dyDescent="0.3">
      <c r="G278" s="240"/>
      <c r="H278" s="237"/>
      <c r="I278" s="237"/>
      <c r="J278" s="238"/>
      <c r="K278" s="238"/>
    </row>
    <row r="279" spans="7:11" x14ac:dyDescent="0.3">
      <c r="G279" s="240"/>
      <c r="H279" s="237"/>
      <c r="I279" s="237"/>
      <c r="J279" s="238"/>
      <c r="K279" s="238"/>
    </row>
    <row r="280" spans="7:11" x14ac:dyDescent="0.3">
      <c r="G280" s="240"/>
      <c r="H280" s="237"/>
      <c r="I280" s="237"/>
      <c r="J280" s="238"/>
      <c r="K280" s="238"/>
    </row>
    <row r="281" spans="7:11" x14ac:dyDescent="0.3">
      <c r="G281" s="240"/>
      <c r="H281" s="237"/>
      <c r="I281" s="237"/>
      <c r="J281" s="238"/>
      <c r="K281" s="238"/>
    </row>
    <row r="282" spans="7:11" x14ac:dyDescent="0.3">
      <c r="G282" s="240"/>
      <c r="H282" s="237"/>
      <c r="I282" s="237"/>
      <c r="J282" s="238"/>
      <c r="K282" s="238"/>
    </row>
    <row r="283" spans="7:11" x14ac:dyDescent="0.3">
      <c r="G283" s="240"/>
      <c r="H283" s="237"/>
      <c r="I283" s="237"/>
      <c r="J283" s="238"/>
      <c r="K283" s="238"/>
    </row>
    <row r="284" spans="7:11" x14ac:dyDescent="0.3">
      <c r="G284" s="240"/>
      <c r="H284" s="237"/>
      <c r="I284" s="237"/>
      <c r="J284" s="238"/>
      <c r="K284" s="238"/>
    </row>
    <row r="285" spans="7:11" x14ac:dyDescent="0.3">
      <c r="G285" s="240"/>
      <c r="H285" s="237"/>
      <c r="I285" s="237"/>
      <c r="J285" s="238"/>
      <c r="K285" s="238"/>
    </row>
    <row r="286" spans="7:11" x14ac:dyDescent="0.3">
      <c r="G286" s="240"/>
      <c r="H286" s="237"/>
      <c r="I286" s="237"/>
      <c r="J286" s="238"/>
      <c r="K286" s="238"/>
    </row>
    <row r="287" spans="7:11" x14ac:dyDescent="0.3">
      <c r="G287" s="240"/>
      <c r="H287" s="237"/>
      <c r="I287" s="237"/>
      <c r="J287" s="238"/>
      <c r="K287" s="238"/>
    </row>
    <row r="288" spans="7:11" x14ac:dyDescent="0.3">
      <c r="G288" s="240"/>
      <c r="H288" s="237"/>
      <c r="I288" s="237"/>
      <c r="J288" s="238"/>
      <c r="K288" s="238"/>
    </row>
    <row r="289" spans="7:11" x14ac:dyDescent="0.3">
      <c r="G289" s="240"/>
      <c r="H289" s="237"/>
      <c r="I289" s="237"/>
      <c r="J289" s="238"/>
      <c r="K289" s="238"/>
    </row>
    <row r="290" spans="7:11" x14ac:dyDescent="0.3">
      <c r="G290" s="240"/>
      <c r="H290" s="237"/>
      <c r="I290" s="237"/>
      <c r="J290" s="238"/>
      <c r="K290" s="238"/>
    </row>
    <row r="291" spans="7:11" x14ac:dyDescent="0.3">
      <c r="G291" s="240"/>
      <c r="H291" s="237"/>
      <c r="I291" s="237"/>
      <c r="J291" s="238"/>
      <c r="K291" s="238"/>
    </row>
    <row r="292" spans="7:11" x14ac:dyDescent="0.3">
      <c r="G292" s="240"/>
      <c r="H292" s="237"/>
      <c r="I292" s="237"/>
      <c r="J292" s="238"/>
      <c r="K292" s="238"/>
    </row>
    <row r="293" spans="7:11" x14ac:dyDescent="0.3">
      <c r="G293" s="240"/>
      <c r="H293" s="237"/>
      <c r="I293" s="237"/>
      <c r="J293" s="238"/>
      <c r="K293" s="238"/>
    </row>
    <row r="294" spans="7:11" x14ac:dyDescent="0.3">
      <c r="G294" s="240"/>
      <c r="H294" s="237"/>
      <c r="I294" s="237"/>
      <c r="J294" s="238"/>
      <c r="K294" s="238"/>
    </row>
    <row r="295" spans="7:11" x14ac:dyDescent="0.3">
      <c r="G295" s="240"/>
      <c r="H295" s="237"/>
      <c r="I295" s="237"/>
      <c r="J295" s="238"/>
      <c r="K295" s="238"/>
    </row>
    <row r="296" spans="7:11" x14ac:dyDescent="0.3">
      <c r="G296" s="240"/>
      <c r="H296" s="237"/>
      <c r="I296" s="237"/>
      <c r="J296" s="238"/>
      <c r="K296" s="238"/>
    </row>
    <row r="297" spans="7:11" x14ac:dyDescent="0.3">
      <c r="G297" s="240"/>
      <c r="H297" s="237"/>
      <c r="I297" s="237"/>
      <c r="J297" s="238"/>
      <c r="K297" s="238"/>
    </row>
    <row r="298" spans="7:11" x14ac:dyDescent="0.3">
      <c r="G298" s="240"/>
      <c r="H298" s="237"/>
      <c r="I298" s="237"/>
      <c r="J298" s="238"/>
      <c r="K298" s="238"/>
    </row>
    <row r="299" spans="7:11" x14ac:dyDescent="0.3">
      <c r="G299" s="240"/>
      <c r="H299" s="237"/>
      <c r="I299" s="237"/>
      <c r="J299" s="238"/>
      <c r="K299" s="238"/>
    </row>
    <row r="300" spans="7:11" x14ac:dyDescent="0.3">
      <c r="G300" s="240"/>
      <c r="H300" s="237"/>
      <c r="I300" s="237"/>
      <c r="J300" s="238"/>
      <c r="K300" s="238"/>
    </row>
    <row r="301" spans="7:11" x14ac:dyDescent="0.3">
      <c r="G301" s="240"/>
      <c r="H301" s="237"/>
      <c r="I301" s="237"/>
      <c r="J301" s="238"/>
      <c r="K301" s="238"/>
    </row>
    <row r="302" spans="7:11" x14ac:dyDescent="0.3">
      <c r="G302" s="240"/>
      <c r="H302" s="237"/>
      <c r="I302" s="237"/>
      <c r="J302" s="238"/>
      <c r="K302" s="238"/>
    </row>
    <row r="303" spans="7:11" x14ac:dyDescent="0.3">
      <c r="G303" s="240"/>
      <c r="H303" s="237"/>
      <c r="I303" s="237"/>
      <c r="J303" s="238"/>
      <c r="K303" s="238"/>
    </row>
    <row r="304" spans="7:11" x14ac:dyDescent="0.3">
      <c r="G304" s="240"/>
      <c r="H304" s="237"/>
      <c r="I304" s="237"/>
      <c r="J304" s="238"/>
      <c r="K304" s="238"/>
    </row>
    <row r="305" spans="7:11" x14ac:dyDescent="0.3">
      <c r="G305" s="240"/>
      <c r="H305" s="237"/>
      <c r="I305" s="237"/>
      <c r="J305" s="238"/>
      <c r="K305" s="238"/>
    </row>
    <row r="306" spans="7:11" x14ac:dyDescent="0.3">
      <c r="G306" s="240"/>
      <c r="H306" s="237"/>
      <c r="I306" s="237"/>
      <c r="J306" s="238"/>
      <c r="K306" s="238"/>
    </row>
    <row r="307" spans="7:11" x14ac:dyDescent="0.3">
      <c r="G307" s="240"/>
      <c r="H307" s="237"/>
      <c r="I307" s="237"/>
      <c r="J307" s="238"/>
      <c r="K307" s="238"/>
    </row>
    <row r="308" spans="7:11" x14ac:dyDescent="0.3">
      <c r="G308" s="240"/>
      <c r="H308" s="237"/>
      <c r="I308" s="237"/>
      <c r="J308" s="238"/>
      <c r="K308" s="238"/>
    </row>
    <row r="309" spans="7:11" x14ac:dyDescent="0.3">
      <c r="G309" s="240"/>
      <c r="H309" s="237"/>
      <c r="I309" s="237"/>
      <c r="J309" s="238"/>
      <c r="K309" s="238"/>
    </row>
    <row r="310" spans="7:11" x14ac:dyDescent="0.3">
      <c r="G310" s="240"/>
      <c r="H310" s="237"/>
      <c r="I310" s="237"/>
      <c r="J310" s="238"/>
      <c r="K310" s="238"/>
    </row>
    <row r="311" spans="7:11" x14ac:dyDescent="0.3">
      <c r="G311" s="240"/>
      <c r="H311" s="237"/>
      <c r="I311" s="237"/>
      <c r="J311" s="238"/>
      <c r="K311" s="238"/>
    </row>
    <row r="312" spans="7:11" x14ac:dyDescent="0.3">
      <c r="G312" s="240"/>
      <c r="H312" s="237"/>
      <c r="I312" s="237"/>
      <c r="J312" s="238"/>
      <c r="K312" s="238"/>
    </row>
    <row r="313" spans="7:11" x14ac:dyDescent="0.3">
      <c r="G313" s="240"/>
      <c r="H313" s="237"/>
      <c r="I313" s="237"/>
      <c r="J313" s="238"/>
      <c r="K313" s="238"/>
    </row>
    <row r="314" spans="7:11" x14ac:dyDescent="0.3">
      <c r="G314" s="240"/>
      <c r="H314" s="237"/>
      <c r="I314" s="237"/>
      <c r="J314" s="238"/>
      <c r="K314" s="238"/>
    </row>
    <row r="315" spans="7:11" x14ac:dyDescent="0.3">
      <c r="G315" s="240"/>
      <c r="H315" s="237"/>
      <c r="I315" s="237"/>
      <c r="J315" s="238"/>
      <c r="K315" s="238"/>
    </row>
    <row r="316" spans="7:11" x14ac:dyDescent="0.3">
      <c r="G316" s="240"/>
      <c r="H316" s="237"/>
      <c r="I316" s="237"/>
      <c r="J316" s="238"/>
      <c r="K316" s="238"/>
    </row>
    <row r="317" spans="7:11" x14ac:dyDescent="0.3">
      <c r="G317" s="240"/>
      <c r="H317" s="237"/>
      <c r="I317" s="237"/>
      <c r="J317" s="238"/>
      <c r="K317" s="238"/>
    </row>
    <row r="318" spans="7:11" x14ac:dyDescent="0.3">
      <c r="G318" s="240"/>
      <c r="H318" s="237"/>
      <c r="I318" s="237"/>
      <c r="J318" s="238"/>
      <c r="K318" s="238"/>
    </row>
    <row r="319" spans="7:11" x14ac:dyDescent="0.3">
      <c r="G319" s="240"/>
      <c r="H319" s="237"/>
      <c r="I319" s="237"/>
      <c r="J319" s="238"/>
      <c r="K319" s="238"/>
    </row>
    <row r="320" spans="7:11" x14ac:dyDescent="0.3">
      <c r="G320" s="240"/>
      <c r="H320" s="237"/>
      <c r="I320" s="237"/>
      <c r="J320" s="238"/>
      <c r="K320" s="238"/>
    </row>
    <row r="321" spans="7:11" x14ac:dyDescent="0.3">
      <c r="G321" s="240"/>
      <c r="H321" s="237"/>
      <c r="I321" s="237"/>
      <c r="J321" s="238"/>
      <c r="K321" s="238"/>
    </row>
    <row r="322" spans="7:11" x14ac:dyDescent="0.3">
      <c r="G322" s="240"/>
      <c r="H322" s="237"/>
      <c r="I322" s="237"/>
      <c r="J322" s="238"/>
      <c r="K322" s="238"/>
    </row>
    <row r="323" spans="7:11" x14ac:dyDescent="0.3">
      <c r="G323" s="240"/>
      <c r="H323" s="237"/>
      <c r="I323" s="237"/>
      <c r="J323" s="238"/>
      <c r="K323" s="238"/>
    </row>
    <row r="324" spans="7:11" x14ac:dyDescent="0.3">
      <c r="G324" s="240"/>
      <c r="H324" s="237"/>
      <c r="I324" s="237"/>
      <c r="J324" s="238"/>
      <c r="K324" s="238"/>
    </row>
    <row r="325" spans="7:11" x14ac:dyDescent="0.3">
      <c r="G325" s="240"/>
      <c r="H325" s="237"/>
      <c r="I325" s="237"/>
      <c r="J325" s="238"/>
      <c r="K325" s="238"/>
    </row>
    <row r="326" spans="7:11" x14ac:dyDescent="0.3">
      <c r="G326" s="240"/>
      <c r="H326" s="237"/>
      <c r="I326" s="237"/>
      <c r="J326" s="238"/>
      <c r="K326" s="238"/>
    </row>
    <row r="327" spans="7:11" x14ac:dyDescent="0.3">
      <c r="G327" s="240"/>
      <c r="H327" s="237"/>
      <c r="I327" s="237"/>
      <c r="J327" s="238"/>
      <c r="K327" s="238"/>
    </row>
    <row r="328" spans="7:11" x14ac:dyDescent="0.3">
      <c r="G328" s="240"/>
      <c r="H328" s="237"/>
      <c r="I328" s="237"/>
      <c r="J328" s="238"/>
      <c r="K328" s="238"/>
    </row>
    <row r="329" spans="7:11" x14ac:dyDescent="0.3">
      <c r="G329" s="240"/>
      <c r="H329" s="237"/>
      <c r="I329" s="237"/>
      <c r="J329" s="238"/>
      <c r="K329" s="238"/>
    </row>
    <row r="330" spans="7:11" x14ac:dyDescent="0.3">
      <c r="G330" s="240"/>
      <c r="H330" s="237"/>
      <c r="I330" s="237"/>
      <c r="J330" s="238"/>
      <c r="K330" s="238"/>
    </row>
    <row r="331" spans="7:11" x14ac:dyDescent="0.3">
      <c r="G331" s="240"/>
      <c r="H331" s="237"/>
      <c r="I331" s="237"/>
      <c r="J331" s="238"/>
      <c r="K331" s="238"/>
    </row>
    <row r="332" spans="7:11" x14ac:dyDescent="0.3">
      <c r="G332" s="240"/>
      <c r="H332" s="237"/>
      <c r="I332" s="237"/>
      <c r="J332" s="238"/>
      <c r="K332" s="238"/>
    </row>
    <row r="333" spans="7:11" x14ac:dyDescent="0.3">
      <c r="G333" s="240"/>
      <c r="H333" s="237"/>
      <c r="I333" s="237"/>
      <c r="J333" s="238"/>
      <c r="K333" s="238"/>
    </row>
    <row r="334" spans="7:11" x14ac:dyDescent="0.3">
      <c r="G334" s="240"/>
      <c r="H334" s="237"/>
      <c r="I334" s="237"/>
      <c r="J334" s="238"/>
      <c r="K334" s="238"/>
    </row>
    <row r="335" spans="7:11" x14ac:dyDescent="0.3">
      <c r="G335" s="240"/>
      <c r="H335" s="237"/>
      <c r="I335" s="237"/>
      <c r="J335" s="238"/>
      <c r="K335" s="238"/>
    </row>
    <row r="336" spans="7:11" x14ac:dyDescent="0.3">
      <c r="G336" s="240"/>
      <c r="H336" s="237"/>
      <c r="I336" s="237"/>
      <c r="J336" s="238"/>
      <c r="K336" s="238"/>
    </row>
    <row r="337" spans="7:11" x14ac:dyDescent="0.3">
      <c r="G337" s="240"/>
      <c r="H337" s="237"/>
      <c r="I337" s="237"/>
      <c r="J337" s="238"/>
      <c r="K337" s="238"/>
    </row>
    <row r="338" spans="7:11" x14ac:dyDescent="0.3">
      <c r="G338" s="240"/>
      <c r="H338" s="237"/>
      <c r="I338" s="237"/>
      <c r="J338" s="238"/>
      <c r="K338" s="238"/>
    </row>
    <row r="339" spans="7:11" x14ac:dyDescent="0.3">
      <c r="G339" s="240"/>
      <c r="H339" s="237"/>
      <c r="I339" s="237"/>
      <c r="J339" s="238"/>
      <c r="K339" s="238"/>
    </row>
    <row r="340" spans="7:11" x14ac:dyDescent="0.3">
      <c r="G340" s="240"/>
      <c r="H340" s="237"/>
      <c r="I340" s="237"/>
      <c r="J340" s="238"/>
      <c r="K340" s="238"/>
    </row>
    <row r="341" spans="7:11" x14ac:dyDescent="0.3">
      <c r="G341" s="240"/>
      <c r="H341" s="237"/>
      <c r="I341" s="237"/>
      <c r="J341" s="238"/>
      <c r="K341" s="238"/>
    </row>
    <row r="342" spans="7:11" x14ac:dyDescent="0.3">
      <c r="G342" s="240"/>
      <c r="H342" s="237"/>
      <c r="I342" s="237"/>
      <c r="J342" s="238"/>
      <c r="K342" s="238"/>
    </row>
    <row r="343" spans="7:11" x14ac:dyDescent="0.3">
      <c r="G343" s="240"/>
      <c r="H343" s="237"/>
      <c r="I343" s="237"/>
      <c r="J343" s="238"/>
      <c r="K343" s="238"/>
    </row>
    <row r="344" spans="7:11" x14ac:dyDescent="0.3">
      <c r="G344" s="240"/>
      <c r="H344" s="237"/>
      <c r="I344" s="237"/>
      <c r="J344" s="238"/>
      <c r="K344" s="238"/>
    </row>
    <row r="345" spans="7:11" x14ac:dyDescent="0.3">
      <c r="G345" s="240"/>
      <c r="H345" s="237"/>
      <c r="I345" s="237"/>
      <c r="J345" s="238"/>
      <c r="K345" s="238"/>
    </row>
    <row r="346" spans="7:11" x14ac:dyDescent="0.3">
      <c r="G346" s="240"/>
      <c r="H346" s="237"/>
      <c r="I346" s="237"/>
      <c r="J346" s="238"/>
      <c r="K346" s="238"/>
    </row>
    <row r="347" spans="7:11" x14ac:dyDescent="0.3">
      <c r="G347" s="240"/>
      <c r="H347" s="237"/>
      <c r="I347" s="237"/>
      <c r="J347" s="238"/>
      <c r="K347" s="238"/>
    </row>
    <row r="348" spans="7:11" x14ac:dyDescent="0.3">
      <c r="G348" s="240"/>
      <c r="H348" s="237"/>
      <c r="I348" s="237"/>
      <c r="J348" s="238"/>
      <c r="K348" s="238"/>
    </row>
    <row r="349" spans="7:11" x14ac:dyDescent="0.3">
      <c r="G349" s="240"/>
      <c r="H349" s="237"/>
      <c r="I349" s="237"/>
      <c r="J349" s="238"/>
      <c r="K349" s="238"/>
    </row>
    <row r="350" spans="7:11" x14ac:dyDescent="0.3">
      <c r="G350" s="240"/>
      <c r="H350" s="237"/>
      <c r="I350" s="237"/>
      <c r="J350" s="238"/>
      <c r="K350" s="238"/>
    </row>
    <row r="351" spans="7:11" x14ac:dyDescent="0.3">
      <c r="G351" s="240"/>
      <c r="H351" s="237"/>
      <c r="I351" s="237"/>
      <c r="J351" s="238"/>
      <c r="K351" s="238"/>
    </row>
    <row r="352" spans="7:11" x14ac:dyDescent="0.3">
      <c r="G352" s="240"/>
      <c r="H352" s="237"/>
      <c r="I352" s="237"/>
      <c r="J352" s="238"/>
      <c r="K352" s="238"/>
    </row>
    <row r="353" spans="7:11" x14ac:dyDescent="0.3">
      <c r="G353" s="240"/>
      <c r="H353" s="237"/>
      <c r="I353" s="237"/>
      <c r="J353" s="238"/>
      <c r="K353" s="238"/>
    </row>
    <row r="354" spans="7:11" x14ac:dyDescent="0.3">
      <c r="G354" s="240"/>
      <c r="H354" s="237"/>
      <c r="I354" s="237"/>
      <c r="J354" s="238"/>
      <c r="K354" s="238"/>
    </row>
    <row r="355" spans="7:11" x14ac:dyDescent="0.3">
      <c r="G355" s="240"/>
      <c r="H355" s="237"/>
      <c r="I355" s="237"/>
      <c r="J355" s="238"/>
      <c r="K355" s="238"/>
    </row>
    <row r="356" spans="7:11" x14ac:dyDescent="0.3">
      <c r="G356" s="240"/>
      <c r="H356" s="237"/>
      <c r="I356" s="237"/>
      <c r="J356" s="238"/>
      <c r="K356" s="238"/>
    </row>
    <row r="357" spans="7:11" x14ac:dyDescent="0.3">
      <c r="G357" s="240"/>
      <c r="H357" s="237"/>
      <c r="I357" s="237"/>
      <c r="J357" s="238"/>
      <c r="K357" s="238"/>
    </row>
    <row r="358" spans="7:11" x14ac:dyDescent="0.3">
      <c r="G358" s="240"/>
      <c r="H358" s="237"/>
      <c r="I358" s="237"/>
      <c r="J358" s="238"/>
      <c r="K358" s="238"/>
    </row>
    <row r="359" spans="7:11" x14ac:dyDescent="0.3">
      <c r="G359" s="240"/>
      <c r="H359" s="237"/>
      <c r="I359" s="237"/>
      <c r="J359" s="238"/>
      <c r="K359" s="238"/>
    </row>
    <row r="360" spans="7:11" x14ac:dyDescent="0.3">
      <c r="G360" s="240"/>
      <c r="H360" s="237"/>
      <c r="I360" s="237"/>
      <c r="J360" s="238"/>
      <c r="K360" s="238"/>
    </row>
    <row r="361" spans="7:11" x14ac:dyDescent="0.3">
      <c r="G361" s="240"/>
      <c r="H361" s="237"/>
      <c r="I361" s="237"/>
      <c r="J361" s="238"/>
      <c r="K361" s="238"/>
    </row>
    <row r="362" spans="7:11" x14ac:dyDescent="0.3">
      <c r="G362" s="240"/>
      <c r="H362" s="237"/>
      <c r="I362" s="237"/>
      <c r="J362" s="238"/>
      <c r="K362" s="238"/>
    </row>
    <row r="363" spans="7:11" x14ac:dyDescent="0.3">
      <c r="G363" s="240"/>
      <c r="H363" s="237"/>
      <c r="I363" s="237"/>
      <c r="J363" s="238"/>
      <c r="K363" s="238"/>
    </row>
    <row r="364" spans="7:11" x14ac:dyDescent="0.3">
      <c r="G364" s="240"/>
      <c r="H364" s="237"/>
      <c r="I364" s="237"/>
      <c r="J364" s="238"/>
      <c r="K364" s="238"/>
    </row>
    <row r="365" spans="7:11" x14ac:dyDescent="0.3">
      <c r="G365" s="240"/>
      <c r="H365" s="237"/>
      <c r="I365" s="237"/>
      <c r="J365" s="238"/>
      <c r="K365" s="238"/>
    </row>
    <row r="366" spans="7:11" x14ac:dyDescent="0.3">
      <c r="G366" s="240"/>
      <c r="H366" s="237"/>
      <c r="I366" s="237"/>
      <c r="J366" s="238"/>
      <c r="K366" s="238"/>
    </row>
    <row r="367" spans="7:11" x14ac:dyDescent="0.3">
      <c r="G367" s="240"/>
      <c r="H367" s="237"/>
      <c r="I367" s="237"/>
      <c r="J367" s="238"/>
      <c r="K367" s="238"/>
    </row>
    <row r="368" spans="7:11" x14ac:dyDescent="0.3">
      <c r="G368" s="240"/>
      <c r="H368" s="237"/>
      <c r="I368" s="237"/>
      <c r="J368" s="238"/>
      <c r="K368" s="238"/>
    </row>
    <row r="369" spans="7:11" x14ac:dyDescent="0.3">
      <c r="G369" s="240"/>
      <c r="H369" s="237"/>
      <c r="I369" s="237"/>
      <c r="J369" s="238"/>
      <c r="K369" s="238"/>
    </row>
    <row r="370" spans="7:11" x14ac:dyDescent="0.3">
      <c r="G370" s="240"/>
      <c r="H370" s="237"/>
      <c r="I370" s="237"/>
      <c r="J370" s="238"/>
      <c r="K370" s="238"/>
    </row>
    <row r="371" spans="7:11" x14ac:dyDescent="0.3">
      <c r="G371" s="240"/>
      <c r="H371" s="237"/>
      <c r="I371" s="237"/>
      <c r="J371" s="238"/>
      <c r="K371" s="238"/>
    </row>
    <row r="372" spans="7:11" x14ac:dyDescent="0.3">
      <c r="G372" s="240"/>
      <c r="H372" s="237"/>
      <c r="I372" s="237"/>
      <c r="J372" s="238"/>
      <c r="K372" s="238"/>
    </row>
    <row r="373" spans="7:11" x14ac:dyDescent="0.3">
      <c r="G373" s="240"/>
      <c r="H373" s="237"/>
      <c r="I373" s="237"/>
      <c r="J373" s="238"/>
      <c r="K373" s="238"/>
    </row>
    <row r="374" spans="7:11" x14ac:dyDescent="0.3">
      <c r="G374" s="240"/>
      <c r="H374" s="237"/>
      <c r="I374" s="237"/>
      <c r="J374" s="238"/>
      <c r="K374" s="238"/>
    </row>
    <row r="375" spans="7:11" x14ac:dyDescent="0.3">
      <c r="G375" s="240"/>
      <c r="H375" s="237"/>
      <c r="I375" s="237"/>
      <c r="J375" s="238"/>
      <c r="K375" s="238"/>
    </row>
    <row r="376" spans="7:11" x14ac:dyDescent="0.3">
      <c r="G376" s="240"/>
      <c r="H376" s="237"/>
      <c r="I376" s="237"/>
      <c r="J376" s="238"/>
      <c r="K376" s="238"/>
    </row>
    <row r="377" spans="7:11" x14ac:dyDescent="0.3">
      <c r="G377" s="240"/>
      <c r="H377" s="237"/>
      <c r="I377" s="237"/>
      <c r="J377" s="238"/>
      <c r="K377" s="238"/>
    </row>
    <row r="378" spans="7:11" x14ac:dyDescent="0.3">
      <c r="G378" s="240"/>
      <c r="H378" s="237"/>
      <c r="I378" s="237"/>
      <c r="J378" s="238"/>
      <c r="K378" s="238"/>
    </row>
    <row r="379" spans="7:11" x14ac:dyDescent="0.3">
      <c r="G379" s="240"/>
      <c r="H379" s="237"/>
      <c r="I379" s="237"/>
      <c r="J379" s="238"/>
      <c r="K379" s="238"/>
    </row>
    <row r="380" spans="7:11" x14ac:dyDescent="0.3">
      <c r="G380" s="240"/>
      <c r="H380" s="237"/>
      <c r="I380" s="237"/>
      <c r="J380" s="238"/>
      <c r="K380" s="238"/>
    </row>
    <row r="381" spans="7:11" x14ac:dyDescent="0.3">
      <c r="G381" s="240"/>
      <c r="H381" s="237"/>
      <c r="I381" s="237"/>
      <c r="J381" s="238"/>
      <c r="K381" s="238"/>
    </row>
    <row r="382" spans="7:11" x14ac:dyDescent="0.3">
      <c r="G382" s="240"/>
      <c r="H382" s="237"/>
      <c r="I382" s="237"/>
      <c r="J382" s="238"/>
      <c r="K382" s="238"/>
    </row>
    <row r="383" spans="7:11" x14ac:dyDescent="0.3">
      <c r="G383" s="240"/>
      <c r="H383" s="237"/>
      <c r="I383" s="237"/>
      <c r="J383" s="238"/>
      <c r="K383" s="238"/>
    </row>
    <row r="384" spans="7:11" x14ac:dyDescent="0.3">
      <c r="G384" s="240"/>
      <c r="H384" s="237"/>
      <c r="I384" s="237"/>
      <c r="J384" s="238"/>
      <c r="K384" s="238"/>
    </row>
    <row r="385" spans="7:11" x14ac:dyDescent="0.3">
      <c r="G385" s="240"/>
      <c r="H385" s="237"/>
      <c r="I385" s="237"/>
      <c r="J385" s="238"/>
      <c r="K385" s="238"/>
    </row>
    <row r="386" spans="7:11" x14ac:dyDescent="0.3">
      <c r="G386" s="240"/>
      <c r="H386" s="237"/>
      <c r="I386" s="237"/>
      <c r="J386" s="238"/>
      <c r="K386" s="238"/>
    </row>
    <row r="387" spans="7:11" x14ac:dyDescent="0.3">
      <c r="G387" s="240"/>
      <c r="H387" s="237"/>
      <c r="I387" s="237"/>
      <c r="J387" s="238"/>
      <c r="K387" s="238"/>
    </row>
    <row r="388" spans="7:11" x14ac:dyDescent="0.3">
      <c r="G388" s="240"/>
      <c r="H388" s="237"/>
      <c r="I388" s="237"/>
      <c r="J388" s="238"/>
      <c r="K388" s="238"/>
    </row>
    <row r="389" spans="7:11" x14ac:dyDescent="0.3">
      <c r="G389" s="240"/>
      <c r="H389" s="237"/>
      <c r="I389" s="237"/>
      <c r="J389" s="238"/>
      <c r="K389" s="238"/>
    </row>
    <row r="390" spans="7:11" x14ac:dyDescent="0.3">
      <c r="G390" s="240"/>
      <c r="H390" s="237"/>
      <c r="I390" s="237"/>
      <c r="J390" s="238"/>
      <c r="K390" s="238"/>
    </row>
    <row r="391" spans="7:11" x14ac:dyDescent="0.3">
      <c r="G391" s="240"/>
      <c r="H391" s="237"/>
      <c r="I391" s="237"/>
      <c r="J391" s="238"/>
      <c r="K391" s="238"/>
    </row>
    <row r="392" spans="7:11" x14ac:dyDescent="0.3">
      <c r="G392" s="240"/>
      <c r="H392" s="237"/>
      <c r="I392" s="237"/>
      <c r="J392" s="238"/>
      <c r="K392" s="238"/>
    </row>
    <row r="393" spans="7:11" x14ac:dyDescent="0.3">
      <c r="G393" s="240"/>
      <c r="H393" s="237"/>
      <c r="I393" s="237"/>
      <c r="J393" s="238"/>
      <c r="K393" s="238"/>
    </row>
    <row r="394" spans="7:11" x14ac:dyDescent="0.3">
      <c r="G394" s="240"/>
      <c r="H394" s="237"/>
      <c r="I394" s="237"/>
      <c r="J394" s="238"/>
      <c r="K394" s="238"/>
    </row>
    <row r="395" spans="7:11" x14ac:dyDescent="0.3">
      <c r="G395" s="240"/>
      <c r="H395" s="237"/>
      <c r="I395" s="237"/>
      <c r="J395" s="238"/>
      <c r="K395" s="238"/>
    </row>
    <row r="396" spans="7:11" x14ac:dyDescent="0.3">
      <c r="G396" s="240"/>
      <c r="H396" s="237"/>
      <c r="I396" s="237"/>
      <c r="J396" s="238"/>
      <c r="K396" s="238"/>
    </row>
    <row r="397" spans="7:11" x14ac:dyDescent="0.3">
      <c r="G397" s="240"/>
      <c r="H397" s="237"/>
      <c r="I397" s="237"/>
      <c r="J397" s="238"/>
      <c r="K397" s="238"/>
    </row>
    <row r="398" spans="7:11" x14ac:dyDescent="0.3">
      <c r="G398" s="240"/>
      <c r="H398" s="237"/>
      <c r="I398" s="237"/>
      <c r="J398" s="238"/>
      <c r="K398" s="238"/>
    </row>
    <row r="399" spans="7:11" x14ac:dyDescent="0.3">
      <c r="G399" s="240"/>
      <c r="H399" s="237"/>
      <c r="I399" s="237"/>
      <c r="J399" s="238"/>
      <c r="K399" s="238"/>
    </row>
    <row r="400" spans="7:11" x14ac:dyDescent="0.3">
      <c r="G400" s="240"/>
      <c r="H400" s="237"/>
      <c r="I400" s="237"/>
      <c r="J400" s="238"/>
      <c r="K400" s="238"/>
    </row>
    <row r="401" spans="7:11" x14ac:dyDescent="0.3">
      <c r="G401" s="240"/>
      <c r="H401" s="237"/>
      <c r="I401" s="237"/>
      <c r="J401" s="238"/>
      <c r="K401" s="238"/>
    </row>
    <row r="402" spans="7:11" x14ac:dyDescent="0.3">
      <c r="G402" s="240"/>
      <c r="H402" s="237"/>
      <c r="I402" s="237"/>
      <c r="J402" s="238"/>
      <c r="K402" s="238"/>
    </row>
    <row r="403" spans="7:11" x14ac:dyDescent="0.3">
      <c r="G403" s="240"/>
      <c r="H403" s="237"/>
      <c r="I403" s="237"/>
      <c r="J403" s="238"/>
      <c r="K403" s="238"/>
    </row>
    <row r="404" spans="7:11" x14ac:dyDescent="0.3">
      <c r="G404" s="240"/>
      <c r="H404" s="237"/>
      <c r="I404" s="237"/>
      <c r="J404" s="238"/>
      <c r="K404" s="238"/>
    </row>
    <row r="405" spans="7:11" x14ac:dyDescent="0.3">
      <c r="G405" s="240"/>
      <c r="H405" s="237"/>
      <c r="I405" s="237"/>
      <c r="J405" s="238"/>
      <c r="K405" s="238"/>
    </row>
    <row r="406" spans="7:11" x14ac:dyDescent="0.3">
      <c r="G406" s="240"/>
      <c r="H406" s="237"/>
      <c r="I406" s="237"/>
      <c r="J406" s="238"/>
      <c r="K406" s="238"/>
    </row>
    <row r="407" spans="7:11" x14ac:dyDescent="0.3">
      <c r="G407" s="240"/>
      <c r="H407" s="237"/>
      <c r="I407" s="237"/>
      <c r="J407" s="238"/>
      <c r="K407" s="238"/>
    </row>
    <row r="408" spans="7:11" x14ac:dyDescent="0.3">
      <c r="G408" s="240"/>
      <c r="H408" s="237"/>
      <c r="I408" s="237"/>
      <c r="J408" s="238"/>
      <c r="K408" s="238"/>
    </row>
    <row r="409" spans="7:11" x14ac:dyDescent="0.3">
      <c r="G409" s="240"/>
      <c r="H409" s="237"/>
      <c r="I409" s="237"/>
      <c r="J409" s="238"/>
      <c r="K409" s="238"/>
    </row>
    <row r="410" spans="7:11" x14ac:dyDescent="0.3">
      <c r="G410" s="240"/>
      <c r="H410" s="237"/>
      <c r="I410" s="237"/>
      <c r="J410" s="238"/>
      <c r="K410" s="238"/>
    </row>
    <row r="411" spans="7:11" x14ac:dyDescent="0.3">
      <c r="G411" s="240"/>
      <c r="H411" s="237"/>
      <c r="I411" s="237"/>
      <c r="J411" s="238"/>
      <c r="K411" s="238"/>
    </row>
    <row r="412" spans="7:11" x14ac:dyDescent="0.3">
      <c r="G412" s="240"/>
      <c r="H412" s="237"/>
      <c r="I412" s="237"/>
      <c r="J412" s="238"/>
      <c r="K412" s="238"/>
    </row>
    <row r="413" spans="7:11" x14ac:dyDescent="0.3">
      <c r="G413" s="240"/>
      <c r="H413" s="237"/>
      <c r="I413" s="237"/>
      <c r="J413" s="238"/>
      <c r="K413" s="238"/>
    </row>
    <row r="414" spans="7:11" x14ac:dyDescent="0.3">
      <c r="G414" s="240"/>
      <c r="H414" s="237"/>
      <c r="I414" s="237"/>
      <c r="J414" s="238"/>
      <c r="K414" s="238"/>
    </row>
    <row r="415" spans="7:11" x14ac:dyDescent="0.3">
      <c r="G415" s="240"/>
      <c r="H415" s="237"/>
      <c r="I415" s="237"/>
      <c r="J415" s="238"/>
      <c r="K415" s="238"/>
    </row>
    <row r="416" spans="7:11" x14ac:dyDescent="0.3">
      <c r="G416" s="240"/>
      <c r="H416" s="237"/>
      <c r="I416" s="237"/>
      <c r="J416" s="238"/>
      <c r="K416" s="238"/>
    </row>
    <row r="417" spans="7:11" x14ac:dyDescent="0.3">
      <c r="G417" s="240"/>
      <c r="H417" s="237"/>
      <c r="I417" s="237"/>
      <c r="J417" s="238"/>
      <c r="K417" s="238"/>
    </row>
    <row r="418" spans="7:11" x14ac:dyDescent="0.3">
      <c r="G418" s="240"/>
      <c r="H418" s="237"/>
      <c r="I418" s="237"/>
      <c r="J418" s="238"/>
      <c r="K418" s="238"/>
    </row>
    <row r="419" spans="7:11" x14ac:dyDescent="0.3">
      <c r="G419" s="240"/>
      <c r="H419" s="237"/>
      <c r="I419" s="237"/>
      <c r="J419" s="238"/>
      <c r="K419" s="238"/>
    </row>
    <row r="420" spans="7:11" x14ac:dyDescent="0.3">
      <c r="G420" s="240"/>
      <c r="H420" s="237"/>
      <c r="I420" s="237"/>
      <c r="J420" s="238"/>
      <c r="K420" s="238"/>
    </row>
    <row r="421" spans="7:11" x14ac:dyDescent="0.3">
      <c r="G421" s="240"/>
      <c r="H421" s="237"/>
      <c r="I421" s="237"/>
      <c r="J421" s="238"/>
      <c r="K421" s="238"/>
    </row>
    <row r="422" spans="7:11" x14ac:dyDescent="0.3">
      <c r="G422" s="240"/>
      <c r="H422" s="237"/>
      <c r="I422" s="237"/>
      <c r="J422" s="238"/>
      <c r="K422" s="238"/>
    </row>
    <row r="423" spans="7:11" x14ac:dyDescent="0.3">
      <c r="G423" s="240"/>
      <c r="H423" s="237"/>
      <c r="I423" s="237"/>
      <c r="J423" s="238"/>
      <c r="K423" s="238"/>
    </row>
    <row r="424" spans="7:11" x14ac:dyDescent="0.3">
      <c r="G424" s="240"/>
      <c r="H424" s="237"/>
      <c r="I424" s="237"/>
      <c r="J424" s="238"/>
      <c r="K424" s="238"/>
    </row>
    <row r="425" spans="7:11" x14ac:dyDescent="0.3">
      <c r="G425" s="240"/>
      <c r="H425" s="237"/>
      <c r="I425" s="237"/>
      <c r="J425" s="238"/>
      <c r="K425" s="238"/>
    </row>
    <row r="426" spans="7:11" x14ac:dyDescent="0.3">
      <c r="G426" s="240"/>
      <c r="H426" s="237"/>
      <c r="I426" s="237"/>
      <c r="J426" s="238"/>
      <c r="K426" s="238"/>
    </row>
    <row r="427" spans="7:11" x14ac:dyDescent="0.3">
      <c r="G427" s="240"/>
      <c r="H427" s="237"/>
      <c r="I427" s="237"/>
      <c r="J427" s="238"/>
      <c r="K427" s="238"/>
    </row>
    <row r="428" spans="7:11" x14ac:dyDescent="0.3">
      <c r="G428" s="240"/>
      <c r="H428" s="237"/>
      <c r="I428" s="237"/>
      <c r="J428" s="238"/>
      <c r="K428" s="238"/>
    </row>
    <row r="429" spans="7:11" x14ac:dyDescent="0.3">
      <c r="G429" s="240"/>
      <c r="H429" s="237"/>
      <c r="I429" s="237"/>
      <c r="J429" s="238"/>
      <c r="K429" s="238"/>
    </row>
    <row r="430" spans="7:11" x14ac:dyDescent="0.3">
      <c r="G430" s="240"/>
      <c r="H430" s="237"/>
      <c r="I430" s="237"/>
      <c r="J430" s="238"/>
      <c r="K430" s="238"/>
    </row>
    <row r="431" spans="7:11" x14ac:dyDescent="0.3">
      <c r="G431" s="240"/>
      <c r="H431" s="237"/>
      <c r="I431" s="237"/>
      <c r="J431" s="238"/>
      <c r="K431" s="238"/>
    </row>
    <row r="432" spans="7:11" x14ac:dyDescent="0.3">
      <c r="G432" s="240"/>
      <c r="H432" s="237"/>
      <c r="I432" s="237"/>
      <c r="J432" s="238"/>
      <c r="K432" s="238"/>
    </row>
    <row r="433" spans="7:11" x14ac:dyDescent="0.3">
      <c r="G433" s="240"/>
      <c r="H433" s="237"/>
      <c r="I433" s="237"/>
      <c r="J433" s="238"/>
      <c r="K433" s="238"/>
    </row>
    <row r="434" spans="7:11" x14ac:dyDescent="0.3">
      <c r="G434" s="240"/>
      <c r="H434" s="237"/>
      <c r="I434" s="237"/>
      <c r="J434" s="238"/>
      <c r="K434" s="238"/>
    </row>
    <row r="435" spans="7:11" x14ac:dyDescent="0.3">
      <c r="G435" s="240"/>
      <c r="H435" s="237"/>
      <c r="I435" s="237"/>
      <c r="J435" s="238"/>
      <c r="K435" s="238"/>
    </row>
    <row r="436" spans="7:11" x14ac:dyDescent="0.3">
      <c r="G436" s="240"/>
      <c r="H436" s="237"/>
      <c r="I436" s="237"/>
      <c r="J436" s="238"/>
      <c r="K436" s="238"/>
    </row>
    <row r="437" spans="7:11" x14ac:dyDescent="0.3">
      <c r="G437" s="240"/>
      <c r="H437" s="237"/>
      <c r="I437" s="237"/>
      <c r="J437" s="238"/>
      <c r="K437" s="238"/>
    </row>
    <row r="438" spans="7:11" x14ac:dyDescent="0.3">
      <c r="G438" s="240"/>
      <c r="H438" s="237"/>
      <c r="I438" s="237"/>
      <c r="J438" s="238"/>
      <c r="K438" s="238"/>
    </row>
    <row r="439" spans="7:11" x14ac:dyDescent="0.3">
      <c r="G439" s="240"/>
      <c r="H439" s="237"/>
      <c r="I439" s="237"/>
      <c r="J439" s="238"/>
      <c r="K439" s="238"/>
    </row>
    <row r="440" spans="7:11" x14ac:dyDescent="0.3">
      <c r="G440" s="240"/>
      <c r="H440" s="237"/>
      <c r="I440" s="237"/>
      <c r="J440" s="238"/>
      <c r="K440" s="238"/>
    </row>
    <row r="441" spans="7:11" x14ac:dyDescent="0.3">
      <c r="G441" s="240"/>
      <c r="H441" s="237"/>
      <c r="I441" s="237"/>
      <c r="J441" s="238"/>
      <c r="K441" s="238"/>
    </row>
    <row r="442" spans="7:11" x14ac:dyDescent="0.3">
      <c r="G442" s="240"/>
      <c r="H442" s="237"/>
      <c r="I442" s="237"/>
      <c r="J442" s="238"/>
      <c r="K442" s="238"/>
    </row>
    <row r="443" spans="7:11" x14ac:dyDescent="0.3">
      <c r="G443" s="240"/>
      <c r="H443" s="237"/>
      <c r="I443" s="237"/>
      <c r="J443" s="238"/>
      <c r="K443" s="238"/>
    </row>
    <row r="444" spans="7:11" x14ac:dyDescent="0.3">
      <c r="G444" s="240"/>
      <c r="H444" s="237"/>
      <c r="I444" s="237"/>
      <c r="J444" s="238"/>
      <c r="K444" s="238"/>
    </row>
    <row r="445" spans="7:11" x14ac:dyDescent="0.3">
      <c r="G445" s="240"/>
      <c r="H445" s="237"/>
      <c r="I445" s="237"/>
      <c r="J445" s="238"/>
      <c r="K445" s="238"/>
    </row>
    <row r="446" spans="7:11" x14ac:dyDescent="0.3">
      <c r="G446" s="240"/>
      <c r="H446" s="237"/>
      <c r="I446" s="237"/>
      <c r="J446" s="238"/>
      <c r="K446" s="238"/>
    </row>
    <row r="447" spans="7:11" x14ac:dyDescent="0.3">
      <c r="G447" s="240"/>
      <c r="H447" s="237"/>
      <c r="I447" s="237"/>
      <c r="J447" s="238"/>
      <c r="K447" s="238"/>
    </row>
    <row r="448" spans="7:11" x14ac:dyDescent="0.3">
      <c r="G448" s="240"/>
      <c r="H448" s="237"/>
      <c r="I448" s="237"/>
      <c r="J448" s="238"/>
      <c r="K448" s="238"/>
    </row>
    <row r="449" spans="7:11" x14ac:dyDescent="0.3">
      <c r="G449" s="240"/>
      <c r="H449" s="237"/>
      <c r="I449" s="237"/>
      <c r="J449" s="238"/>
      <c r="K449" s="238"/>
    </row>
    <row r="450" spans="7:11" x14ac:dyDescent="0.3">
      <c r="G450" s="240"/>
      <c r="H450" s="237"/>
      <c r="I450" s="237"/>
      <c r="J450" s="238"/>
      <c r="K450" s="238"/>
    </row>
    <row r="451" spans="7:11" x14ac:dyDescent="0.3">
      <c r="G451" s="240"/>
      <c r="H451" s="237"/>
      <c r="I451" s="237"/>
      <c r="J451" s="238"/>
      <c r="K451" s="238"/>
    </row>
    <row r="452" spans="7:11" x14ac:dyDescent="0.3">
      <c r="G452" s="240"/>
      <c r="H452" s="237"/>
      <c r="I452" s="237"/>
      <c r="J452" s="238"/>
      <c r="K452" s="238"/>
    </row>
    <row r="453" spans="7:11" x14ac:dyDescent="0.3">
      <c r="G453" s="240"/>
      <c r="H453" s="237"/>
      <c r="I453" s="237"/>
      <c r="J453" s="238"/>
      <c r="K453" s="238"/>
    </row>
    <row r="454" spans="7:11" x14ac:dyDescent="0.3">
      <c r="G454" s="240"/>
      <c r="H454" s="237"/>
      <c r="I454" s="237"/>
      <c r="J454" s="238"/>
      <c r="K454" s="238"/>
    </row>
    <row r="455" spans="7:11" x14ac:dyDescent="0.3">
      <c r="G455" s="240"/>
      <c r="H455" s="237"/>
      <c r="I455" s="237"/>
      <c r="J455" s="238"/>
      <c r="K455" s="238"/>
    </row>
    <row r="456" spans="7:11" x14ac:dyDescent="0.3">
      <c r="G456" s="240"/>
      <c r="H456" s="237"/>
      <c r="I456" s="237"/>
      <c r="J456" s="238"/>
      <c r="K456" s="238"/>
    </row>
    <row r="457" spans="7:11" x14ac:dyDescent="0.3">
      <c r="G457" s="240"/>
      <c r="H457" s="237"/>
      <c r="I457" s="237"/>
      <c r="J457" s="238"/>
      <c r="K457" s="238"/>
    </row>
    <row r="458" spans="7:11" x14ac:dyDescent="0.3">
      <c r="G458" s="240"/>
      <c r="H458" s="237"/>
      <c r="I458" s="237"/>
      <c r="J458" s="238"/>
      <c r="K458" s="238"/>
    </row>
    <row r="459" spans="7:11" x14ac:dyDescent="0.3">
      <c r="G459" s="240"/>
      <c r="H459" s="237"/>
      <c r="I459" s="237"/>
      <c r="J459" s="238"/>
      <c r="K459" s="238"/>
    </row>
    <row r="460" spans="7:11" x14ac:dyDescent="0.3">
      <c r="G460" s="240"/>
      <c r="H460" s="237"/>
      <c r="I460" s="237"/>
      <c r="J460" s="238"/>
      <c r="K460" s="238"/>
    </row>
    <row r="461" spans="7:11" x14ac:dyDescent="0.3">
      <c r="G461" s="240"/>
      <c r="H461" s="237"/>
      <c r="I461" s="237"/>
      <c r="J461" s="238"/>
      <c r="K461" s="238"/>
    </row>
    <row r="462" spans="7:11" x14ac:dyDescent="0.3">
      <c r="G462" s="240"/>
      <c r="H462" s="237"/>
      <c r="I462" s="237"/>
      <c r="J462" s="238"/>
      <c r="K462" s="238"/>
    </row>
    <row r="463" spans="7:11" x14ac:dyDescent="0.3">
      <c r="G463" s="240"/>
      <c r="H463" s="237"/>
      <c r="I463" s="237"/>
      <c r="J463" s="238"/>
      <c r="K463" s="238"/>
    </row>
    <row r="464" spans="7:11" x14ac:dyDescent="0.3">
      <c r="G464" s="240"/>
      <c r="H464" s="237"/>
      <c r="I464" s="237"/>
      <c r="J464" s="238"/>
      <c r="K464" s="238"/>
    </row>
    <row r="465" spans="7:11" x14ac:dyDescent="0.3">
      <c r="G465" s="240"/>
      <c r="H465" s="237"/>
      <c r="I465" s="237"/>
      <c r="J465" s="238"/>
      <c r="K465" s="238"/>
    </row>
    <row r="466" spans="7:11" x14ac:dyDescent="0.3">
      <c r="G466" s="240"/>
      <c r="H466" s="237"/>
      <c r="I466" s="237"/>
      <c r="J466" s="238"/>
      <c r="K466" s="238"/>
    </row>
    <row r="467" spans="7:11" x14ac:dyDescent="0.3">
      <c r="G467" s="240"/>
      <c r="H467" s="237"/>
      <c r="I467" s="237"/>
      <c r="J467" s="238"/>
      <c r="K467" s="238"/>
    </row>
    <row r="468" spans="7:11" x14ac:dyDescent="0.3">
      <c r="G468" s="240"/>
      <c r="H468" s="237"/>
      <c r="I468" s="237"/>
      <c r="J468" s="238"/>
      <c r="K468" s="238"/>
    </row>
    <row r="469" spans="7:11" x14ac:dyDescent="0.3">
      <c r="G469" s="240"/>
      <c r="H469" s="237"/>
      <c r="I469" s="237"/>
      <c r="J469" s="238"/>
      <c r="K469" s="238"/>
    </row>
    <row r="470" spans="7:11" x14ac:dyDescent="0.3">
      <c r="G470" s="240"/>
      <c r="H470" s="237"/>
      <c r="I470" s="237"/>
      <c r="J470" s="238"/>
      <c r="K470" s="238"/>
    </row>
    <row r="471" spans="7:11" x14ac:dyDescent="0.3">
      <c r="G471" s="240"/>
      <c r="H471" s="237"/>
      <c r="I471" s="237"/>
      <c r="J471" s="238"/>
      <c r="K471" s="238"/>
    </row>
    <row r="472" spans="7:11" x14ac:dyDescent="0.3">
      <c r="G472" s="240"/>
      <c r="H472" s="237"/>
      <c r="I472" s="237"/>
      <c r="J472" s="238"/>
      <c r="K472" s="238"/>
    </row>
    <row r="473" spans="7:11" x14ac:dyDescent="0.3">
      <c r="G473" s="240"/>
      <c r="H473" s="237"/>
      <c r="I473" s="237"/>
      <c r="J473" s="238"/>
      <c r="K473" s="238"/>
    </row>
    <row r="474" spans="7:11" x14ac:dyDescent="0.3">
      <c r="G474" s="240"/>
      <c r="H474" s="237"/>
      <c r="I474" s="237"/>
      <c r="J474" s="238"/>
      <c r="K474" s="238"/>
    </row>
    <row r="475" spans="7:11" x14ac:dyDescent="0.3">
      <c r="G475" s="240"/>
      <c r="H475" s="237"/>
      <c r="I475" s="237"/>
      <c r="J475" s="238"/>
      <c r="K475" s="238"/>
    </row>
    <row r="476" spans="7:11" x14ac:dyDescent="0.3">
      <c r="G476" s="240"/>
      <c r="H476" s="237"/>
      <c r="I476" s="237"/>
      <c r="J476" s="238"/>
      <c r="K476" s="238"/>
    </row>
    <row r="477" spans="7:11" x14ac:dyDescent="0.3">
      <c r="G477" s="240"/>
      <c r="H477" s="237"/>
      <c r="I477" s="237"/>
      <c r="J477" s="238"/>
      <c r="K477" s="238"/>
    </row>
    <row r="478" spans="7:11" x14ac:dyDescent="0.3">
      <c r="G478" s="240"/>
      <c r="H478" s="237"/>
      <c r="I478" s="237"/>
      <c r="J478" s="238"/>
      <c r="K478" s="238"/>
    </row>
    <row r="479" spans="7:11" x14ac:dyDescent="0.3">
      <c r="G479" s="240"/>
      <c r="H479" s="237"/>
      <c r="I479" s="237"/>
      <c r="J479" s="238"/>
      <c r="K479" s="238"/>
    </row>
    <row r="480" spans="7:11" x14ac:dyDescent="0.3">
      <c r="G480" s="240"/>
      <c r="H480" s="237"/>
      <c r="I480" s="237"/>
      <c r="J480" s="238"/>
      <c r="K480" s="238"/>
    </row>
    <row r="481" spans="7:11" x14ac:dyDescent="0.3">
      <c r="G481" s="240"/>
      <c r="H481" s="237"/>
      <c r="I481" s="237"/>
      <c r="J481" s="238"/>
      <c r="K481" s="238"/>
    </row>
    <row r="482" spans="7:11" x14ac:dyDescent="0.3">
      <c r="G482" s="240"/>
      <c r="H482" s="237"/>
      <c r="I482" s="237"/>
      <c r="J482" s="238"/>
      <c r="K482" s="238"/>
    </row>
    <row r="483" spans="7:11" x14ac:dyDescent="0.3">
      <c r="G483" s="240"/>
      <c r="H483" s="237"/>
      <c r="I483" s="237"/>
      <c r="J483" s="238"/>
      <c r="K483" s="238"/>
    </row>
    <row r="484" spans="7:11" x14ac:dyDescent="0.3">
      <c r="G484" s="240"/>
      <c r="H484" s="237"/>
      <c r="I484" s="237"/>
      <c r="J484" s="238"/>
      <c r="K484" s="238"/>
    </row>
    <row r="485" spans="7:11" x14ac:dyDescent="0.3">
      <c r="G485" s="240"/>
      <c r="H485" s="237"/>
      <c r="I485" s="237"/>
      <c r="J485" s="238"/>
      <c r="K485" s="238"/>
    </row>
    <row r="486" spans="7:11" x14ac:dyDescent="0.3">
      <c r="G486" s="240"/>
      <c r="H486" s="237"/>
      <c r="I486" s="237"/>
      <c r="J486" s="238"/>
      <c r="K486" s="238"/>
    </row>
    <row r="487" spans="7:11" x14ac:dyDescent="0.3">
      <c r="G487" s="240"/>
      <c r="H487" s="237"/>
      <c r="I487" s="237"/>
      <c r="J487" s="238"/>
      <c r="K487" s="238"/>
    </row>
    <row r="488" spans="7:11" x14ac:dyDescent="0.3">
      <c r="G488" s="240"/>
      <c r="H488" s="237"/>
      <c r="I488" s="237"/>
      <c r="J488" s="238"/>
      <c r="K488" s="238"/>
    </row>
    <row r="489" spans="7:11" x14ac:dyDescent="0.3">
      <c r="G489" s="240"/>
      <c r="H489" s="237"/>
      <c r="I489" s="237"/>
      <c r="J489" s="238"/>
      <c r="K489" s="238"/>
    </row>
    <row r="490" spans="7:11" x14ac:dyDescent="0.3">
      <c r="G490" s="240"/>
      <c r="H490" s="237"/>
      <c r="I490" s="237"/>
      <c r="J490" s="238"/>
      <c r="K490" s="238"/>
    </row>
    <row r="491" spans="7:11" x14ac:dyDescent="0.3">
      <c r="G491" s="240"/>
      <c r="H491" s="237"/>
      <c r="I491" s="237"/>
      <c r="J491" s="238"/>
      <c r="K491" s="238"/>
    </row>
    <row r="492" spans="7:11" x14ac:dyDescent="0.3">
      <c r="G492" s="240"/>
      <c r="H492" s="237"/>
      <c r="I492" s="237"/>
      <c r="J492" s="238"/>
      <c r="K492" s="238"/>
    </row>
    <row r="493" spans="7:11" x14ac:dyDescent="0.3">
      <c r="G493" s="240"/>
      <c r="H493" s="237"/>
      <c r="I493" s="237"/>
      <c r="J493" s="238"/>
      <c r="K493" s="238"/>
    </row>
    <row r="494" spans="7:11" x14ac:dyDescent="0.3">
      <c r="G494" s="240"/>
      <c r="H494" s="237"/>
      <c r="I494" s="237"/>
      <c r="J494" s="238"/>
      <c r="K494" s="238"/>
    </row>
    <row r="495" spans="7:11" x14ac:dyDescent="0.3">
      <c r="G495" s="240"/>
      <c r="H495" s="237"/>
      <c r="I495" s="237"/>
      <c r="J495" s="238"/>
      <c r="K495" s="238"/>
    </row>
    <row r="496" spans="7:11" x14ac:dyDescent="0.3">
      <c r="G496" s="240"/>
      <c r="H496" s="237"/>
      <c r="I496" s="237"/>
      <c r="J496" s="238"/>
      <c r="K496" s="238"/>
    </row>
    <row r="497" spans="7:11" x14ac:dyDescent="0.3">
      <c r="G497" s="240"/>
      <c r="H497" s="237"/>
      <c r="I497" s="237"/>
      <c r="J497" s="238"/>
      <c r="K497" s="238"/>
    </row>
    <row r="498" spans="7:11" x14ac:dyDescent="0.3">
      <c r="G498" s="240"/>
      <c r="H498" s="237"/>
      <c r="I498" s="237"/>
      <c r="J498" s="238"/>
      <c r="K498" s="238"/>
    </row>
    <row r="499" spans="7:11" x14ac:dyDescent="0.3">
      <c r="G499" s="240"/>
      <c r="H499" s="237"/>
      <c r="I499" s="237"/>
      <c r="J499" s="238"/>
      <c r="K499" s="238"/>
    </row>
    <row r="500" spans="7:11" x14ac:dyDescent="0.3">
      <c r="G500" s="240"/>
      <c r="H500" s="237"/>
      <c r="I500" s="237"/>
      <c r="J500" s="238"/>
      <c r="K500" s="238"/>
    </row>
    <row r="501" spans="7:11" x14ac:dyDescent="0.3">
      <c r="G501" s="240"/>
      <c r="H501" s="237"/>
      <c r="I501" s="237"/>
      <c r="J501" s="238"/>
      <c r="K501" s="238"/>
    </row>
    <row r="502" spans="7:11" x14ac:dyDescent="0.3">
      <c r="G502" s="240"/>
      <c r="H502" s="237"/>
      <c r="I502" s="237"/>
      <c r="J502" s="238"/>
      <c r="K502" s="238"/>
    </row>
    <row r="503" spans="7:11" x14ac:dyDescent="0.3">
      <c r="G503" s="240"/>
      <c r="H503" s="237"/>
      <c r="I503" s="237"/>
      <c r="J503" s="238"/>
      <c r="K503" s="238"/>
    </row>
    <row r="504" spans="7:11" x14ac:dyDescent="0.3">
      <c r="G504" s="240"/>
      <c r="H504" s="237"/>
      <c r="I504" s="237"/>
      <c r="J504" s="238"/>
      <c r="K504" s="238"/>
    </row>
    <row r="505" spans="7:11" x14ac:dyDescent="0.3">
      <c r="G505" s="240"/>
      <c r="H505" s="237"/>
      <c r="I505" s="237"/>
      <c r="J505" s="238"/>
      <c r="K505" s="238"/>
    </row>
    <row r="506" spans="7:11" x14ac:dyDescent="0.3">
      <c r="G506" s="240"/>
      <c r="H506" s="237"/>
      <c r="I506" s="237"/>
      <c r="J506" s="238"/>
      <c r="K506" s="238"/>
    </row>
    <row r="507" spans="7:11" x14ac:dyDescent="0.3">
      <c r="G507" s="240"/>
      <c r="H507" s="237"/>
      <c r="I507" s="237"/>
      <c r="J507" s="238"/>
      <c r="K507" s="238"/>
    </row>
    <row r="508" spans="7:11" x14ac:dyDescent="0.3">
      <c r="G508" s="240"/>
      <c r="H508" s="237"/>
      <c r="I508" s="237"/>
      <c r="J508" s="238"/>
      <c r="K508" s="238"/>
    </row>
    <row r="509" spans="7:11" x14ac:dyDescent="0.3">
      <c r="G509" s="240"/>
      <c r="H509" s="237"/>
      <c r="I509" s="237"/>
      <c r="J509" s="238"/>
      <c r="K509" s="238"/>
    </row>
    <row r="510" spans="7:11" x14ac:dyDescent="0.3">
      <c r="G510" s="240"/>
      <c r="H510" s="237"/>
      <c r="I510" s="237"/>
      <c r="J510" s="238"/>
      <c r="K510" s="238"/>
    </row>
    <row r="511" spans="7:11" x14ac:dyDescent="0.3">
      <c r="G511" s="240"/>
      <c r="H511" s="237"/>
      <c r="I511" s="237"/>
      <c r="J511" s="238"/>
      <c r="K511" s="238"/>
    </row>
    <row r="512" spans="7:11" x14ac:dyDescent="0.3">
      <c r="G512" s="240"/>
      <c r="H512" s="237"/>
      <c r="I512" s="237"/>
      <c r="J512" s="238"/>
      <c r="K512" s="238"/>
    </row>
    <row r="513" spans="7:11" x14ac:dyDescent="0.3">
      <c r="G513" s="240"/>
      <c r="H513" s="237"/>
      <c r="I513" s="237"/>
      <c r="J513" s="238"/>
      <c r="K513" s="238"/>
    </row>
    <row r="514" spans="7:11" x14ac:dyDescent="0.3">
      <c r="G514" s="240"/>
      <c r="H514" s="237"/>
      <c r="I514" s="237"/>
      <c r="J514" s="238"/>
      <c r="K514" s="238"/>
    </row>
    <row r="515" spans="7:11" x14ac:dyDescent="0.3">
      <c r="G515" s="240"/>
      <c r="H515" s="237"/>
      <c r="I515" s="237"/>
      <c r="J515" s="238"/>
      <c r="K515" s="238"/>
    </row>
    <row r="516" spans="7:11" x14ac:dyDescent="0.3">
      <c r="G516" s="240"/>
      <c r="H516" s="237"/>
      <c r="I516" s="237"/>
      <c r="J516" s="238"/>
      <c r="K516" s="238"/>
    </row>
    <row r="517" spans="7:11" x14ac:dyDescent="0.3">
      <c r="G517" s="240"/>
      <c r="H517" s="237"/>
      <c r="I517" s="237"/>
      <c r="J517" s="238"/>
      <c r="K517" s="238"/>
    </row>
    <row r="518" spans="7:11" x14ac:dyDescent="0.3">
      <c r="G518" s="240"/>
      <c r="H518" s="237"/>
      <c r="I518" s="237"/>
      <c r="J518" s="238"/>
      <c r="K518" s="238"/>
    </row>
    <row r="519" spans="7:11" x14ac:dyDescent="0.3">
      <c r="G519" s="240"/>
      <c r="H519" s="237"/>
      <c r="I519" s="237"/>
      <c r="J519" s="238"/>
      <c r="K519" s="238"/>
    </row>
    <row r="520" spans="7:11" x14ac:dyDescent="0.3">
      <c r="G520" s="240"/>
      <c r="H520" s="237"/>
      <c r="I520" s="237"/>
      <c r="J520" s="238"/>
      <c r="K520" s="238"/>
    </row>
    <row r="521" spans="7:11" x14ac:dyDescent="0.3">
      <c r="G521" s="240"/>
      <c r="H521" s="237"/>
      <c r="I521" s="237"/>
      <c r="J521" s="238"/>
      <c r="K521" s="238"/>
    </row>
    <row r="522" spans="7:11" x14ac:dyDescent="0.3">
      <c r="G522" s="240"/>
      <c r="H522" s="237"/>
      <c r="I522" s="237"/>
      <c r="J522" s="238"/>
      <c r="K522" s="238"/>
    </row>
    <row r="523" spans="7:11" x14ac:dyDescent="0.3">
      <c r="G523" s="240"/>
      <c r="H523" s="237"/>
      <c r="I523" s="237"/>
      <c r="J523" s="238"/>
      <c r="K523" s="238"/>
    </row>
    <row r="524" spans="7:11" x14ac:dyDescent="0.3">
      <c r="G524" s="240"/>
      <c r="H524" s="237"/>
      <c r="I524" s="237"/>
      <c r="J524" s="238"/>
      <c r="K524" s="238"/>
    </row>
    <row r="525" spans="7:11" x14ac:dyDescent="0.3">
      <c r="G525" s="240"/>
      <c r="H525" s="237"/>
      <c r="I525" s="237"/>
      <c r="J525" s="238"/>
      <c r="K525" s="238"/>
    </row>
    <row r="526" spans="7:11" x14ac:dyDescent="0.3">
      <c r="G526" s="240"/>
      <c r="H526" s="237"/>
      <c r="I526" s="237"/>
      <c r="J526" s="238"/>
      <c r="K526" s="238"/>
    </row>
    <row r="527" spans="7:11" x14ac:dyDescent="0.3">
      <c r="G527" s="240"/>
      <c r="H527" s="237"/>
      <c r="I527" s="237"/>
      <c r="J527" s="238"/>
      <c r="K527" s="238"/>
    </row>
    <row r="528" spans="7:11" x14ac:dyDescent="0.3">
      <c r="G528" s="240"/>
      <c r="H528" s="237"/>
      <c r="I528" s="237"/>
      <c r="J528" s="238"/>
      <c r="K528" s="238"/>
    </row>
    <row r="529" spans="7:11" x14ac:dyDescent="0.3">
      <c r="G529" s="240"/>
      <c r="H529" s="237"/>
      <c r="I529" s="237"/>
      <c r="J529" s="238"/>
      <c r="K529" s="238"/>
    </row>
    <row r="530" spans="7:11" x14ac:dyDescent="0.3">
      <c r="G530" s="240"/>
      <c r="H530" s="237"/>
      <c r="I530" s="237"/>
      <c r="J530" s="238"/>
      <c r="K530" s="238"/>
    </row>
    <row r="531" spans="7:11" x14ac:dyDescent="0.3">
      <c r="G531" s="240"/>
      <c r="H531" s="237"/>
      <c r="I531" s="237"/>
      <c r="J531" s="238"/>
      <c r="K531" s="238"/>
    </row>
    <row r="532" spans="7:11" x14ac:dyDescent="0.3">
      <c r="G532" s="240"/>
      <c r="H532" s="237"/>
      <c r="I532" s="237"/>
      <c r="J532" s="238"/>
      <c r="K532" s="238"/>
    </row>
    <row r="533" spans="7:11" x14ac:dyDescent="0.3">
      <c r="G533" s="240"/>
      <c r="H533" s="237"/>
      <c r="I533" s="237"/>
      <c r="J533" s="238"/>
      <c r="K533" s="238"/>
    </row>
    <row r="534" spans="7:11" x14ac:dyDescent="0.3">
      <c r="G534" s="240"/>
      <c r="H534" s="237"/>
      <c r="I534" s="237"/>
      <c r="J534" s="238"/>
      <c r="K534" s="238"/>
    </row>
    <row r="535" spans="7:11" x14ac:dyDescent="0.3">
      <c r="G535" s="240"/>
      <c r="H535" s="237"/>
      <c r="I535" s="237"/>
      <c r="J535" s="238"/>
      <c r="K535" s="238"/>
    </row>
    <row r="536" spans="7:11" x14ac:dyDescent="0.3">
      <c r="G536" s="240"/>
      <c r="H536" s="237"/>
      <c r="I536" s="237"/>
      <c r="J536" s="238"/>
      <c r="K536" s="238"/>
    </row>
    <row r="537" spans="7:11" x14ac:dyDescent="0.3">
      <c r="G537" s="240"/>
      <c r="H537" s="237"/>
      <c r="I537" s="237"/>
      <c r="J537" s="238"/>
      <c r="K537" s="238"/>
    </row>
    <row r="538" spans="7:11" x14ac:dyDescent="0.3">
      <c r="G538" s="240"/>
      <c r="H538" s="237"/>
      <c r="I538" s="237"/>
      <c r="J538" s="238"/>
      <c r="K538" s="238"/>
    </row>
    <row r="539" spans="7:11" x14ac:dyDescent="0.3">
      <c r="G539" s="240"/>
      <c r="H539" s="237"/>
      <c r="I539" s="237"/>
      <c r="J539" s="238"/>
      <c r="K539" s="238"/>
    </row>
    <row r="540" spans="7:11" x14ac:dyDescent="0.3">
      <c r="G540" s="240"/>
      <c r="H540" s="237"/>
      <c r="I540" s="237"/>
      <c r="J540" s="238"/>
      <c r="K540" s="238"/>
    </row>
    <row r="541" spans="7:11" x14ac:dyDescent="0.3">
      <c r="G541" s="240"/>
      <c r="H541" s="237"/>
      <c r="I541" s="237"/>
      <c r="J541" s="238"/>
      <c r="K541" s="238"/>
    </row>
    <row r="542" spans="7:11" x14ac:dyDescent="0.3">
      <c r="G542" s="240"/>
      <c r="H542" s="237"/>
      <c r="I542" s="237"/>
      <c r="J542" s="238"/>
      <c r="K542" s="238"/>
    </row>
    <row r="543" spans="7:11" x14ac:dyDescent="0.3">
      <c r="G543" s="240"/>
      <c r="H543" s="237"/>
      <c r="I543" s="237"/>
      <c r="J543" s="238"/>
      <c r="K543" s="238"/>
    </row>
    <row r="544" spans="7:11" x14ac:dyDescent="0.3">
      <c r="G544" s="240"/>
      <c r="H544" s="237"/>
      <c r="I544" s="237"/>
      <c r="J544" s="238"/>
      <c r="K544" s="238"/>
    </row>
    <row r="545" spans="7:11" x14ac:dyDescent="0.3">
      <c r="G545" s="240"/>
      <c r="H545" s="237"/>
      <c r="I545" s="237"/>
      <c r="J545" s="238"/>
      <c r="K545" s="238"/>
    </row>
    <row r="546" spans="7:11" x14ac:dyDescent="0.3">
      <c r="G546" s="240"/>
      <c r="H546" s="237"/>
      <c r="I546" s="237"/>
      <c r="J546" s="238"/>
      <c r="K546" s="238"/>
    </row>
    <row r="547" spans="7:11" x14ac:dyDescent="0.3">
      <c r="G547" s="240"/>
      <c r="H547" s="237"/>
      <c r="I547" s="237"/>
      <c r="J547" s="238"/>
      <c r="K547" s="238"/>
    </row>
    <row r="548" spans="7:11" x14ac:dyDescent="0.3">
      <c r="G548" s="240"/>
      <c r="H548" s="237"/>
      <c r="I548" s="237"/>
      <c r="J548" s="238"/>
      <c r="K548" s="238"/>
    </row>
    <row r="549" spans="7:11" x14ac:dyDescent="0.3">
      <c r="G549" s="240"/>
      <c r="H549" s="237"/>
      <c r="I549" s="237"/>
      <c r="J549" s="238"/>
      <c r="K549" s="238"/>
    </row>
    <row r="550" spans="7:11" x14ac:dyDescent="0.3">
      <c r="G550" s="240"/>
      <c r="H550" s="237"/>
      <c r="I550" s="237"/>
      <c r="J550" s="238"/>
      <c r="K550" s="238"/>
    </row>
    <row r="551" spans="7:11" x14ac:dyDescent="0.3">
      <c r="G551" s="240"/>
      <c r="H551" s="237"/>
      <c r="I551" s="237"/>
      <c r="J551" s="238"/>
      <c r="K551" s="238"/>
    </row>
    <row r="552" spans="7:11" x14ac:dyDescent="0.3">
      <c r="G552" s="240"/>
      <c r="H552" s="237"/>
      <c r="I552" s="237"/>
      <c r="J552" s="238"/>
      <c r="K552" s="238"/>
    </row>
    <row r="553" spans="7:11" x14ac:dyDescent="0.3">
      <c r="G553" s="240"/>
      <c r="H553" s="237"/>
      <c r="I553" s="237"/>
      <c r="J553" s="238"/>
      <c r="K553" s="238"/>
    </row>
    <row r="554" spans="7:11" x14ac:dyDescent="0.3">
      <c r="G554" s="240"/>
      <c r="H554" s="237"/>
      <c r="I554" s="237"/>
      <c r="J554" s="238"/>
      <c r="K554" s="238"/>
    </row>
    <row r="555" spans="7:11" x14ac:dyDescent="0.3">
      <c r="G555" s="240"/>
      <c r="H555" s="237"/>
      <c r="I555" s="237"/>
      <c r="J555" s="238"/>
      <c r="K555" s="238"/>
    </row>
    <row r="556" spans="7:11" x14ac:dyDescent="0.3">
      <c r="G556" s="240"/>
      <c r="H556" s="237"/>
      <c r="I556" s="237"/>
      <c r="J556" s="238"/>
      <c r="K556" s="238"/>
    </row>
    <row r="557" spans="7:11" x14ac:dyDescent="0.3">
      <c r="G557" s="240"/>
      <c r="H557" s="237"/>
      <c r="I557" s="237"/>
      <c r="J557" s="238"/>
      <c r="K557" s="238"/>
    </row>
    <row r="558" spans="7:11" x14ac:dyDescent="0.3">
      <c r="G558" s="240"/>
      <c r="H558" s="237"/>
      <c r="I558" s="237"/>
      <c r="J558" s="238"/>
      <c r="K558" s="238"/>
    </row>
    <row r="559" spans="7:11" x14ac:dyDescent="0.3">
      <c r="G559" s="240"/>
      <c r="H559" s="237"/>
      <c r="I559" s="237"/>
      <c r="J559" s="238"/>
      <c r="K559" s="238"/>
    </row>
    <row r="560" spans="7:11" x14ac:dyDescent="0.3">
      <c r="G560" s="240"/>
      <c r="H560" s="237"/>
      <c r="I560" s="237"/>
      <c r="J560" s="238"/>
      <c r="K560" s="238"/>
    </row>
    <row r="561" spans="7:11" x14ac:dyDescent="0.3">
      <c r="G561" s="240"/>
      <c r="H561" s="237"/>
      <c r="I561" s="237"/>
      <c r="J561" s="238"/>
      <c r="K561" s="238"/>
    </row>
    <row r="562" spans="7:11" x14ac:dyDescent="0.3">
      <c r="G562" s="240"/>
      <c r="H562" s="237"/>
      <c r="I562" s="237"/>
      <c r="J562" s="238"/>
      <c r="K562" s="238"/>
    </row>
    <row r="563" spans="7:11" x14ac:dyDescent="0.3">
      <c r="G563" s="240"/>
      <c r="H563" s="237"/>
      <c r="I563" s="237"/>
      <c r="J563" s="238"/>
      <c r="K563" s="238"/>
    </row>
    <row r="564" spans="7:11" x14ac:dyDescent="0.3">
      <c r="G564" s="240"/>
      <c r="H564" s="237"/>
      <c r="I564" s="237"/>
      <c r="J564" s="238"/>
      <c r="K564" s="238"/>
    </row>
    <row r="565" spans="7:11" x14ac:dyDescent="0.3">
      <c r="G565" s="240"/>
      <c r="H565" s="237"/>
      <c r="I565" s="237"/>
      <c r="J565" s="238"/>
      <c r="K565" s="238"/>
    </row>
    <row r="566" spans="7:11" x14ac:dyDescent="0.3">
      <c r="G566" s="240"/>
      <c r="H566" s="237"/>
      <c r="I566" s="237"/>
      <c r="J566" s="238"/>
      <c r="K566" s="238"/>
    </row>
    <row r="567" spans="7:11" x14ac:dyDescent="0.3">
      <c r="G567" s="240"/>
      <c r="H567" s="237"/>
      <c r="I567" s="237"/>
      <c r="J567" s="238"/>
      <c r="K567" s="238"/>
    </row>
    <row r="568" spans="7:11" x14ac:dyDescent="0.3">
      <c r="G568" s="240"/>
      <c r="H568" s="237"/>
      <c r="I568" s="237"/>
      <c r="J568" s="238"/>
      <c r="K568" s="238"/>
    </row>
    <row r="569" spans="7:11" x14ac:dyDescent="0.3">
      <c r="G569" s="240"/>
      <c r="H569" s="237"/>
      <c r="I569" s="237"/>
      <c r="J569" s="238"/>
      <c r="K569" s="238"/>
    </row>
    <row r="570" spans="7:11" x14ac:dyDescent="0.3">
      <c r="G570" s="240"/>
      <c r="H570" s="237"/>
      <c r="I570" s="237"/>
      <c r="J570" s="238"/>
      <c r="K570" s="238"/>
    </row>
    <row r="571" spans="7:11" x14ac:dyDescent="0.3">
      <c r="G571" s="240"/>
      <c r="H571" s="237"/>
      <c r="I571" s="237"/>
      <c r="J571" s="238"/>
      <c r="K571" s="238"/>
    </row>
    <row r="572" spans="7:11" x14ac:dyDescent="0.3">
      <c r="G572" s="240"/>
      <c r="H572" s="237"/>
      <c r="I572" s="237"/>
      <c r="J572" s="238"/>
      <c r="K572" s="238"/>
    </row>
    <row r="573" spans="7:11" x14ac:dyDescent="0.3">
      <c r="G573" s="240"/>
      <c r="H573" s="237"/>
      <c r="I573" s="237"/>
      <c r="J573" s="238"/>
      <c r="K573" s="238"/>
    </row>
    <row r="574" spans="7:11" x14ac:dyDescent="0.3">
      <c r="G574" s="240"/>
      <c r="H574" s="237"/>
      <c r="I574" s="237"/>
      <c r="J574" s="238"/>
      <c r="K574" s="238"/>
    </row>
    <row r="575" spans="7:11" x14ac:dyDescent="0.3">
      <c r="G575" s="240"/>
      <c r="H575" s="237"/>
      <c r="I575" s="237"/>
      <c r="J575" s="238"/>
      <c r="K575" s="238"/>
    </row>
    <row r="576" spans="7:11" x14ac:dyDescent="0.3">
      <c r="G576" s="240"/>
      <c r="H576" s="237"/>
      <c r="I576" s="237"/>
      <c r="J576" s="238"/>
      <c r="K576" s="238"/>
    </row>
    <row r="577" spans="7:11" x14ac:dyDescent="0.3">
      <c r="G577" s="240"/>
      <c r="H577" s="237"/>
      <c r="I577" s="237"/>
      <c r="J577" s="238"/>
      <c r="K577" s="238"/>
    </row>
    <row r="578" spans="7:11" x14ac:dyDescent="0.3">
      <c r="G578" s="240"/>
      <c r="H578" s="237"/>
      <c r="I578" s="237"/>
      <c r="J578" s="238"/>
      <c r="K578" s="238"/>
    </row>
    <row r="579" spans="7:11" x14ac:dyDescent="0.3">
      <c r="G579" s="240"/>
      <c r="H579" s="237"/>
      <c r="I579" s="237"/>
      <c r="J579" s="238"/>
      <c r="K579" s="238"/>
    </row>
    <row r="580" spans="7:11" x14ac:dyDescent="0.3">
      <c r="G580" s="240"/>
      <c r="H580" s="237"/>
      <c r="I580" s="237"/>
      <c r="J580" s="238"/>
      <c r="K580" s="238"/>
    </row>
    <row r="581" spans="7:11" x14ac:dyDescent="0.3">
      <c r="G581" s="240"/>
      <c r="H581" s="237"/>
      <c r="I581" s="237"/>
      <c r="J581" s="238"/>
      <c r="K581" s="238"/>
    </row>
    <row r="582" spans="7:11" x14ac:dyDescent="0.3">
      <c r="G582" s="240"/>
      <c r="H582" s="237"/>
      <c r="I582" s="237"/>
      <c r="J582" s="238"/>
      <c r="K582" s="238"/>
    </row>
    <row r="583" spans="7:11" x14ac:dyDescent="0.3">
      <c r="G583" s="240"/>
      <c r="H583" s="237"/>
      <c r="I583" s="237"/>
      <c r="J583" s="238"/>
      <c r="K583" s="238"/>
    </row>
    <row r="584" spans="7:11" x14ac:dyDescent="0.3">
      <c r="G584" s="240"/>
      <c r="H584" s="237"/>
      <c r="I584" s="237"/>
      <c r="J584" s="238"/>
      <c r="K584" s="238"/>
    </row>
    <row r="585" spans="7:11" x14ac:dyDescent="0.3">
      <c r="G585" s="240"/>
      <c r="H585" s="237"/>
      <c r="I585" s="237"/>
      <c r="J585" s="238"/>
      <c r="K585" s="238"/>
    </row>
    <row r="586" spans="7:11" x14ac:dyDescent="0.3">
      <c r="G586" s="240"/>
      <c r="H586" s="237"/>
      <c r="I586" s="237"/>
      <c r="J586" s="238"/>
      <c r="K586" s="238"/>
    </row>
    <row r="587" spans="7:11" x14ac:dyDescent="0.3">
      <c r="G587" s="240"/>
      <c r="H587" s="237"/>
      <c r="I587" s="237"/>
      <c r="J587" s="238"/>
      <c r="K587" s="238"/>
    </row>
    <row r="588" spans="7:11" x14ac:dyDescent="0.3">
      <c r="G588" s="240"/>
      <c r="H588" s="237"/>
      <c r="I588" s="237"/>
      <c r="J588" s="238"/>
      <c r="K588" s="238"/>
    </row>
    <row r="589" spans="7:11" x14ac:dyDescent="0.3">
      <c r="G589" s="240"/>
      <c r="H589" s="237"/>
      <c r="I589" s="237"/>
      <c r="J589" s="238"/>
      <c r="K589" s="238"/>
    </row>
    <row r="590" spans="7:11" x14ac:dyDescent="0.3">
      <c r="G590" s="240"/>
      <c r="H590" s="237"/>
      <c r="I590" s="237"/>
      <c r="J590" s="238"/>
      <c r="K590" s="238"/>
    </row>
    <row r="591" spans="7:11" x14ac:dyDescent="0.3">
      <c r="G591" s="240"/>
      <c r="H591" s="237"/>
      <c r="I591" s="237"/>
      <c r="J591" s="238"/>
      <c r="K591" s="238"/>
    </row>
    <row r="592" spans="7:11" x14ac:dyDescent="0.3">
      <c r="G592" s="240"/>
      <c r="H592" s="237"/>
      <c r="I592" s="237"/>
      <c r="J592" s="238"/>
      <c r="K592" s="238"/>
    </row>
    <row r="593" spans="7:11" x14ac:dyDescent="0.3">
      <c r="G593" s="240"/>
      <c r="H593" s="237"/>
      <c r="I593" s="237"/>
      <c r="J593" s="238"/>
      <c r="K593" s="238"/>
    </row>
    <row r="594" spans="7:11" x14ac:dyDescent="0.3">
      <c r="G594" s="240"/>
      <c r="H594" s="237"/>
      <c r="I594" s="237"/>
      <c r="J594" s="238"/>
      <c r="K594" s="238"/>
    </row>
    <row r="595" spans="7:11" x14ac:dyDescent="0.3">
      <c r="G595" s="240"/>
      <c r="H595" s="237"/>
      <c r="I595" s="237"/>
      <c r="J595" s="238"/>
      <c r="K595" s="238"/>
    </row>
    <row r="596" spans="7:11" x14ac:dyDescent="0.3">
      <c r="G596" s="240"/>
      <c r="H596" s="237"/>
      <c r="I596" s="237"/>
      <c r="J596" s="238"/>
      <c r="K596" s="238"/>
    </row>
    <row r="597" spans="7:11" x14ac:dyDescent="0.3">
      <c r="G597" s="240"/>
      <c r="H597" s="237"/>
      <c r="I597" s="237"/>
      <c r="J597" s="238"/>
      <c r="K597" s="238"/>
    </row>
    <row r="598" spans="7:11" x14ac:dyDescent="0.3">
      <c r="G598" s="240"/>
      <c r="H598" s="237"/>
      <c r="I598" s="237"/>
      <c r="J598" s="238"/>
      <c r="K598" s="238"/>
    </row>
    <row r="599" spans="7:11" x14ac:dyDescent="0.3">
      <c r="G599" s="240"/>
      <c r="H599" s="237"/>
      <c r="I599" s="237"/>
      <c r="J599" s="238"/>
      <c r="K599" s="238"/>
    </row>
    <row r="600" spans="7:11" x14ac:dyDescent="0.3">
      <c r="G600" s="240"/>
      <c r="H600" s="237"/>
      <c r="I600" s="237"/>
      <c r="J600" s="238"/>
      <c r="K600" s="238"/>
    </row>
    <row r="601" spans="7:11" x14ac:dyDescent="0.3">
      <c r="G601" s="240"/>
      <c r="H601" s="237"/>
      <c r="I601" s="237"/>
      <c r="J601" s="238"/>
      <c r="K601" s="238"/>
    </row>
    <row r="602" spans="7:11" x14ac:dyDescent="0.3">
      <c r="G602" s="240"/>
      <c r="H602" s="237"/>
      <c r="I602" s="237"/>
      <c r="J602" s="238"/>
      <c r="K602" s="238"/>
    </row>
    <row r="603" spans="7:11" x14ac:dyDescent="0.3">
      <c r="G603" s="240"/>
      <c r="H603" s="237"/>
      <c r="I603" s="237"/>
      <c r="J603" s="238"/>
      <c r="K603" s="238"/>
    </row>
    <row r="604" spans="7:11" x14ac:dyDescent="0.3">
      <c r="G604" s="240"/>
      <c r="H604" s="237"/>
      <c r="I604" s="237"/>
      <c r="J604" s="238"/>
      <c r="K604" s="238"/>
    </row>
    <row r="605" spans="7:11" x14ac:dyDescent="0.3">
      <c r="G605" s="240"/>
      <c r="H605" s="237"/>
      <c r="I605" s="237"/>
      <c r="J605" s="238"/>
      <c r="K605" s="238"/>
    </row>
    <row r="606" spans="7:11" x14ac:dyDescent="0.3">
      <c r="G606" s="240"/>
      <c r="H606" s="237"/>
      <c r="I606" s="237"/>
      <c r="J606" s="238"/>
      <c r="K606" s="238"/>
    </row>
    <row r="607" spans="7:11" x14ac:dyDescent="0.3">
      <c r="G607" s="240"/>
      <c r="H607" s="237"/>
      <c r="I607" s="237"/>
      <c r="J607" s="238"/>
      <c r="K607" s="238"/>
    </row>
    <row r="608" spans="7:11" x14ac:dyDescent="0.3">
      <c r="G608" s="240"/>
      <c r="H608" s="237"/>
      <c r="I608" s="237"/>
      <c r="J608" s="238"/>
      <c r="K608" s="238"/>
    </row>
    <row r="609" spans="7:11" x14ac:dyDescent="0.3">
      <c r="G609" s="240"/>
      <c r="H609" s="237"/>
      <c r="I609" s="237"/>
      <c r="J609" s="238"/>
      <c r="K609" s="238"/>
    </row>
    <row r="610" spans="7:11" x14ac:dyDescent="0.3">
      <c r="G610" s="240"/>
      <c r="H610" s="237"/>
      <c r="I610" s="237"/>
      <c r="J610" s="238"/>
      <c r="K610" s="238"/>
    </row>
    <row r="611" spans="7:11" x14ac:dyDescent="0.3">
      <c r="G611" s="240"/>
      <c r="H611" s="237"/>
      <c r="I611" s="237"/>
      <c r="J611" s="238"/>
      <c r="K611" s="238"/>
    </row>
    <row r="612" spans="7:11" x14ac:dyDescent="0.3">
      <c r="G612" s="240"/>
      <c r="H612" s="237"/>
      <c r="I612" s="237"/>
      <c r="J612" s="238"/>
      <c r="K612" s="238"/>
    </row>
    <row r="613" spans="7:11" x14ac:dyDescent="0.3">
      <c r="G613" s="240"/>
      <c r="H613" s="237"/>
      <c r="I613" s="237"/>
      <c r="J613" s="238"/>
      <c r="K613" s="238"/>
    </row>
    <row r="614" spans="7:11" x14ac:dyDescent="0.3">
      <c r="G614" s="240"/>
      <c r="H614" s="237"/>
      <c r="I614" s="237"/>
      <c r="J614" s="238"/>
      <c r="K614" s="238"/>
    </row>
    <row r="615" spans="7:11" x14ac:dyDescent="0.3">
      <c r="G615" s="240"/>
      <c r="H615" s="237"/>
      <c r="I615" s="237"/>
      <c r="J615" s="238"/>
      <c r="K615" s="238"/>
    </row>
    <row r="616" spans="7:11" x14ac:dyDescent="0.3">
      <c r="G616" s="240"/>
      <c r="H616" s="237"/>
      <c r="I616" s="237"/>
      <c r="J616" s="238"/>
      <c r="K616" s="238"/>
    </row>
    <row r="617" spans="7:11" x14ac:dyDescent="0.3">
      <c r="G617" s="240"/>
      <c r="H617" s="237"/>
      <c r="I617" s="237"/>
      <c r="J617" s="238"/>
      <c r="K617" s="238"/>
    </row>
    <row r="618" spans="7:11" x14ac:dyDescent="0.3">
      <c r="G618" s="240"/>
      <c r="H618" s="237"/>
      <c r="I618" s="237"/>
      <c r="J618" s="238"/>
      <c r="K618" s="238"/>
    </row>
    <row r="619" spans="7:11" x14ac:dyDescent="0.3">
      <c r="G619" s="240"/>
      <c r="H619" s="237"/>
      <c r="I619" s="237"/>
      <c r="J619" s="238"/>
      <c r="K619" s="238"/>
    </row>
    <row r="620" spans="7:11" x14ac:dyDescent="0.3">
      <c r="G620" s="240"/>
      <c r="H620" s="237"/>
      <c r="I620" s="237"/>
      <c r="J620" s="238"/>
      <c r="K620" s="238"/>
    </row>
    <row r="621" spans="7:11" x14ac:dyDescent="0.3">
      <c r="G621" s="240"/>
      <c r="H621" s="237"/>
      <c r="I621" s="237"/>
      <c r="J621" s="238"/>
      <c r="K621" s="238"/>
    </row>
    <row r="622" spans="7:11" x14ac:dyDescent="0.3">
      <c r="G622" s="240"/>
      <c r="H622" s="237"/>
      <c r="I622" s="237"/>
      <c r="J622" s="238"/>
      <c r="K622" s="238"/>
    </row>
    <row r="623" spans="7:11" x14ac:dyDescent="0.3">
      <c r="G623" s="240"/>
      <c r="H623" s="237"/>
      <c r="I623" s="237"/>
      <c r="J623" s="238"/>
      <c r="K623" s="238"/>
    </row>
    <row r="624" spans="7:11" x14ac:dyDescent="0.3">
      <c r="G624" s="240"/>
      <c r="H624" s="237"/>
      <c r="I624" s="237"/>
      <c r="J624" s="238"/>
      <c r="K624" s="238"/>
    </row>
    <row r="625" spans="7:11" x14ac:dyDescent="0.3">
      <c r="G625" s="240"/>
      <c r="H625" s="237"/>
      <c r="I625" s="237"/>
      <c r="J625" s="238"/>
      <c r="K625" s="238"/>
    </row>
    <row r="626" spans="7:11" x14ac:dyDescent="0.3">
      <c r="G626" s="240"/>
      <c r="H626" s="237"/>
      <c r="I626" s="237"/>
      <c r="J626" s="238"/>
      <c r="K626" s="238"/>
    </row>
    <row r="627" spans="7:11" x14ac:dyDescent="0.3">
      <c r="G627" s="240"/>
      <c r="H627" s="237"/>
      <c r="I627" s="237"/>
      <c r="J627" s="238"/>
      <c r="K627" s="238"/>
    </row>
    <row r="628" spans="7:11" x14ac:dyDescent="0.3">
      <c r="G628" s="240"/>
      <c r="H628" s="237"/>
      <c r="I628" s="237"/>
      <c r="J628" s="238"/>
      <c r="K628" s="238"/>
    </row>
    <row r="629" spans="7:11" x14ac:dyDescent="0.3">
      <c r="G629" s="240"/>
      <c r="H629" s="237"/>
      <c r="I629" s="237"/>
      <c r="J629" s="238"/>
      <c r="K629" s="238"/>
    </row>
    <row r="630" spans="7:11" x14ac:dyDescent="0.3">
      <c r="G630" s="240"/>
      <c r="H630" s="237"/>
      <c r="I630" s="237"/>
      <c r="J630" s="238"/>
      <c r="K630" s="238"/>
    </row>
    <row r="631" spans="7:11" x14ac:dyDescent="0.3">
      <c r="G631" s="240"/>
      <c r="H631" s="237"/>
      <c r="I631" s="237"/>
      <c r="J631" s="238"/>
      <c r="K631" s="238"/>
    </row>
    <row r="632" spans="7:11" x14ac:dyDescent="0.3">
      <c r="G632" s="240"/>
      <c r="H632" s="237"/>
      <c r="I632" s="237"/>
      <c r="J632" s="238"/>
      <c r="K632" s="238"/>
    </row>
    <row r="633" spans="7:11" x14ac:dyDescent="0.3">
      <c r="G633" s="240"/>
      <c r="H633" s="237"/>
      <c r="I633" s="237"/>
      <c r="J633" s="238"/>
      <c r="K633" s="238"/>
    </row>
    <row r="634" spans="7:11" x14ac:dyDescent="0.3">
      <c r="G634" s="240"/>
      <c r="H634" s="237"/>
      <c r="I634" s="237"/>
      <c r="J634" s="238"/>
      <c r="K634" s="238"/>
    </row>
    <row r="635" spans="7:11" x14ac:dyDescent="0.3">
      <c r="G635" s="240"/>
      <c r="H635" s="237"/>
      <c r="I635" s="237"/>
      <c r="J635" s="238"/>
      <c r="K635" s="238"/>
    </row>
    <row r="636" spans="7:11" x14ac:dyDescent="0.3">
      <c r="G636" s="240"/>
      <c r="H636" s="237"/>
      <c r="I636" s="237"/>
      <c r="J636" s="238"/>
      <c r="K636" s="238"/>
    </row>
    <row r="637" spans="7:11" x14ac:dyDescent="0.3">
      <c r="G637" s="240"/>
      <c r="H637" s="237"/>
      <c r="I637" s="237"/>
      <c r="J637" s="238"/>
      <c r="K637" s="238"/>
    </row>
    <row r="638" spans="7:11" x14ac:dyDescent="0.3">
      <c r="G638" s="240"/>
      <c r="H638" s="237"/>
      <c r="I638" s="237"/>
      <c r="J638" s="238"/>
      <c r="K638" s="238"/>
    </row>
    <row r="639" spans="7:11" x14ac:dyDescent="0.3">
      <c r="G639" s="240"/>
      <c r="H639" s="237"/>
      <c r="I639" s="237"/>
      <c r="J639" s="238"/>
      <c r="K639" s="238"/>
    </row>
    <row r="640" spans="7:11" x14ac:dyDescent="0.3">
      <c r="G640" s="240"/>
      <c r="H640" s="237"/>
      <c r="I640" s="237"/>
      <c r="J640" s="238"/>
      <c r="K640" s="238"/>
    </row>
    <row r="641" spans="7:11" x14ac:dyDescent="0.3">
      <c r="G641" s="240"/>
      <c r="H641" s="237"/>
      <c r="I641" s="237"/>
      <c r="J641" s="238"/>
      <c r="K641" s="238"/>
    </row>
    <row r="642" spans="7:11" x14ac:dyDescent="0.3">
      <c r="G642" s="240"/>
      <c r="H642" s="237"/>
      <c r="I642" s="237"/>
      <c r="J642" s="238"/>
      <c r="K642" s="238"/>
    </row>
    <row r="643" spans="7:11" x14ac:dyDescent="0.3">
      <c r="G643" s="240"/>
      <c r="H643" s="237"/>
      <c r="I643" s="237"/>
      <c r="J643" s="238"/>
      <c r="K643" s="238"/>
    </row>
    <row r="644" spans="7:11" x14ac:dyDescent="0.3">
      <c r="G644" s="240"/>
      <c r="H644" s="237"/>
      <c r="I644" s="237"/>
      <c r="J644" s="238"/>
      <c r="K644" s="238"/>
    </row>
    <row r="645" spans="7:11" x14ac:dyDescent="0.3">
      <c r="G645" s="240"/>
      <c r="H645" s="237"/>
      <c r="I645" s="237"/>
      <c r="J645" s="238"/>
      <c r="K645" s="238"/>
    </row>
    <row r="646" spans="7:11" x14ac:dyDescent="0.3">
      <c r="G646" s="240"/>
      <c r="H646" s="237"/>
      <c r="I646" s="237"/>
      <c r="J646" s="238"/>
      <c r="K646" s="238"/>
    </row>
    <row r="647" spans="7:11" x14ac:dyDescent="0.3">
      <c r="G647" s="240"/>
      <c r="H647" s="237"/>
      <c r="I647" s="237"/>
      <c r="J647" s="238"/>
      <c r="K647" s="238"/>
    </row>
    <row r="648" spans="7:11" x14ac:dyDescent="0.3">
      <c r="G648" s="240"/>
      <c r="H648" s="237"/>
      <c r="I648" s="237"/>
      <c r="J648" s="238"/>
      <c r="K648" s="238"/>
    </row>
    <row r="649" spans="7:11" x14ac:dyDescent="0.3">
      <c r="G649" s="240"/>
      <c r="H649" s="237"/>
      <c r="I649" s="237"/>
      <c r="J649" s="238"/>
      <c r="K649" s="238"/>
    </row>
    <row r="650" spans="7:11" x14ac:dyDescent="0.3">
      <c r="G650" s="240"/>
      <c r="H650" s="237"/>
      <c r="I650" s="237"/>
      <c r="J650" s="238"/>
      <c r="K650" s="238"/>
    </row>
    <row r="651" spans="7:11" x14ac:dyDescent="0.3">
      <c r="G651" s="240"/>
      <c r="H651" s="237"/>
      <c r="I651" s="237"/>
      <c r="J651" s="238"/>
      <c r="K651" s="238"/>
    </row>
    <row r="652" spans="7:11" x14ac:dyDescent="0.3">
      <c r="G652" s="240"/>
      <c r="H652" s="237"/>
      <c r="I652" s="237"/>
      <c r="J652" s="238"/>
      <c r="K652" s="238"/>
    </row>
    <row r="653" spans="7:11" x14ac:dyDescent="0.3">
      <c r="G653" s="240"/>
      <c r="H653" s="237"/>
      <c r="I653" s="237"/>
      <c r="J653" s="238"/>
      <c r="K653" s="238"/>
    </row>
    <row r="654" spans="7:11" x14ac:dyDescent="0.3">
      <c r="G654" s="240"/>
      <c r="H654" s="237"/>
      <c r="I654" s="237"/>
      <c r="J654" s="238"/>
      <c r="K654" s="238"/>
    </row>
    <row r="655" spans="7:11" x14ac:dyDescent="0.3">
      <c r="G655" s="240"/>
      <c r="H655" s="237"/>
      <c r="I655" s="237"/>
      <c r="J655" s="238"/>
      <c r="K655" s="238"/>
    </row>
    <row r="656" spans="7:11" x14ac:dyDescent="0.3">
      <c r="G656" s="240"/>
      <c r="H656" s="237"/>
      <c r="I656" s="237"/>
      <c r="J656" s="238"/>
      <c r="K656" s="238"/>
    </row>
    <row r="657" spans="7:11" x14ac:dyDescent="0.3">
      <c r="G657" s="240"/>
      <c r="H657" s="237"/>
      <c r="I657" s="237"/>
      <c r="J657" s="238"/>
      <c r="K657" s="238"/>
    </row>
    <row r="658" spans="7:11" x14ac:dyDescent="0.3">
      <c r="G658" s="240"/>
      <c r="H658" s="237"/>
      <c r="I658" s="237"/>
      <c r="J658" s="238"/>
      <c r="K658" s="238"/>
    </row>
    <row r="659" spans="7:11" x14ac:dyDescent="0.3">
      <c r="G659" s="240"/>
      <c r="H659" s="237"/>
      <c r="I659" s="237"/>
      <c r="J659" s="238"/>
      <c r="K659" s="238"/>
    </row>
    <row r="660" spans="7:11" x14ac:dyDescent="0.3">
      <c r="G660" s="240"/>
      <c r="H660" s="237"/>
      <c r="I660" s="237"/>
      <c r="J660" s="238"/>
      <c r="K660" s="238"/>
    </row>
    <row r="661" spans="7:11" x14ac:dyDescent="0.3">
      <c r="G661" s="240"/>
      <c r="H661" s="237"/>
      <c r="I661" s="237"/>
      <c r="J661" s="238"/>
      <c r="K661" s="238"/>
    </row>
    <row r="662" spans="7:11" x14ac:dyDescent="0.3">
      <c r="G662" s="240"/>
      <c r="H662" s="237"/>
      <c r="I662" s="237"/>
      <c r="J662" s="238"/>
      <c r="K662" s="238"/>
    </row>
    <row r="663" spans="7:11" x14ac:dyDescent="0.3">
      <c r="G663" s="240"/>
      <c r="H663" s="237"/>
      <c r="I663" s="237"/>
      <c r="J663" s="238"/>
      <c r="K663" s="238"/>
    </row>
    <row r="664" spans="7:11" x14ac:dyDescent="0.3">
      <c r="G664" s="240"/>
      <c r="H664" s="237"/>
      <c r="I664" s="237"/>
      <c r="J664" s="238"/>
      <c r="K664" s="238"/>
    </row>
    <row r="665" spans="7:11" x14ac:dyDescent="0.3">
      <c r="G665" s="240"/>
      <c r="H665" s="237"/>
      <c r="I665" s="237"/>
      <c r="J665" s="238"/>
      <c r="K665" s="238"/>
    </row>
    <row r="666" spans="7:11" x14ac:dyDescent="0.3">
      <c r="G666" s="240"/>
      <c r="H666" s="237"/>
      <c r="I666" s="237"/>
      <c r="J666" s="238"/>
      <c r="K666" s="238"/>
    </row>
    <row r="667" spans="7:11" x14ac:dyDescent="0.3">
      <c r="G667" s="240"/>
      <c r="H667" s="237"/>
      <c r="I667" s="237"/>
      <c r="J667" s="238"/>
      <c r="K667" s="238"/>
    </row>
    <row r="668" spans="7:11" x14ac:dyDescent="0.3">
      <c r="G668" s="240"/>
      <c r="H668" s="237"/>
      <c r="I668" s="237"/>
      <c r="J668" s="238"/>
      <c r="K668" s="238"/>
    </row>
    <row r="669" spans="7:11" x14ac:dyDescent="0.3">
      <c r="G669" s="240"/>
      <c r="H669" s="237"/>
      <c r="I669" s="237"/>
      <c r="J669" s="238"/>
      <c r="K669" s="238"/>
    </row>
    <row r="670" spans="7:11" x14ac:dyDescent="0.3">
      <c r="G670" s="240"/>
      <c r="H670" s="237"/>
      <c r="I670" s="237"/>
      <c r="J670" s="238"/>
      <c r="K670" s="238"/>
    </row>
    <row r="671" spans="7:11" x14ac:dyDescent="0.3">
      <c r="G671" s="240"/>
      <c r="H671" s="237"/>
      <c r="I671" s="237"/>
      <c r="J671" s="238"/>
      <c r="K671" s="238"/>
    </row>
    <row r="672" spans="7:11" x14ac:dyDescent="0.3">
      <c r="G672" s="240"/>
      <c r="H672" s="237"/>
      <c r="I672" s="237"/>
      <c r="J672" s="238"/>
      <c r="K672" s="238"/>
    </row>
    <row r="673" spans="7:11" x14ac:dyDescent="0.3">
      <c r="G673" s="240"/>
      <c r="H673" s="237"/>
      <c r="I673" s="237"/>
      <c r="J673" s="238"/>
      <c r="K673" s="238"/>
    </row>
    <row r="674" spans="7:11" x14ac:dyDescent="0.3">
      <c r="G674" s="240"/>
      <c r="H674" s="237"/>
      <c r="I674" s="237"/>
      <c r="J674" s="238"/>
      <c r="K674" s="238"/>
    </row>
    <row r="675" spans="7:11" x14ac:dyDescent="0.3">
      <c r="G675" s="240"/>
      <c r="H675" s="237"/>
      <c r="I675" s="237"/>
      <c r="J675" s="238"/>
      <c r="K675" s="238"/>
    </row>
    <row r="676" spans="7:11" x14ac:dyDescent="0.3">
      <c r="G676" s="240"/>
      <c r="H676" s="237"/>
      <c r="I676" s="237"/>
      <c r="J676" s="238"/>
      <c r="K676" s="238"/>
    </row>
    <row r="677" spans="7:11" x14ac:dyDescent="0.3">
      <c r="G677" s="240"/>
      <c r="H677" s="237"/>
      <c r="I677" s="237"/>
      <c r="J677" s="238"/>
      <c r="K677" s="238"/>
    </row>
    <row r="678" spans="7:11" x14ac:dyDescent="0.3">
      <c r="G678" s="240"/>
      <c r="H678" s="237"/>
      <c r="I678" s="237"/>
      <c r="J678" s="238"/>
      <c r="K678" s="238"/>
    </row>
    <row r="679" spans="7:11" x14ac:dyDescent="0.3">
      <c r="G679" s="240"/>
      <c r="H679" s="237"/>
      <c r="I679" s="237"/>
      <c r="J679" s="238"/>
      <c r="K679" s="238"/>
    </row>
    <row r="680" spans="7:11" x14ac:dyDescent="0.3">
      <c r="G680" s="240"/>
      <c r="H680" s="237"/>
      <c r="I680" s="237"/>
      <c r="J680" s="238"/>
      <c r="K680" s="238"/>
    </row>
    <row r="681" spans="7:11" x14ac:dyDescent="0.3">
      <c r="G681" s="240"/>
      <c r="H681" s="237"/>
      <c r="I681" s="237"/>
      <c r="J681" s="238"/>
      <c r="K681" s="238"/>
    </row>
    <row r="682" spans="7:11" x14ac:dyDescent="0.3">
      <c r="G682" s="240"/>
      <c r="H682" s="237"/>
      <c r="I682" s="237"/>
      <c r="J682" s="238"/>
      <c r="K682" s="238"/>
    </row>
    <row r="683" spans="7:11" x14ac:dyDescent="0.3">
      <c r="G683" s="240"/>
      <c r="H683" s="237"/>
      <c r="I683" s="237"/>
      <c r="J683" s="238"/>
      <c r="K683" s="238"/>
    </row>
    <row r="684" spans="7:11" x14ac:dyDescent="0.3">
      <c r="G684" s="240"/>
      <c r="H684" s="237"/>
      <c r="I684" s="237"/>
      <c r="J684" s="238"/>
      <c r="K684" s="238"/>
    </row>
    <row r="685" spans="7:11" x14ac:dyDescent="0.3">
      <c r="G685" s="240"/>
      <c r="H685" s="237"/>
      <c r="I685" s="237"/>
      <c r="J685" s="238"/>
      <c r="K685" s="238"/>
    </row>
    <row r="686" spans="7:11" x14ac:dyDescent="0.3">
      <c r="G686" s="240"/>
      <c r="H686" s="237"/>
      <c r="I686" s="237"/>
      <c r="J686" s="238"/>
      <c r="K686" s="238"/>
    </row>
    <row r="687" spans="7:11" x14ac:dyDescent="0.3">
      <c r="G687" s="240"/>
      <c r="H687" s="237"/>
      <c r="I687" s="237"/>
      <c r="J687" s="238"/>
      <c r="K687" s="238"/>
    </row>
    <row r="688" spans="7:11" x14ac:dyDescent="0.3">
      <c r="G688" s="240"/>
      <c r="H688" s="237"/>
      <c r="I688" s="237"/>
      <c r="J688" s="238"/>
      <c r="K688" s="238"/>
    </row>
    <row r="689" spans="7:11" x14ac:dyDescent="0.3">
      <c r="G689" s="240"/>
      <c r="H689" s="237"/>
      <c r="I689" s="237"/>
      <c r="J689" s="238"/>
      <c r="K689" s="238"/>
    </row>
    <row r="690" spans="7:11" x14ac:dyDescent="0.3">
      <c r="G690" s="240"/>
      <c r="H690" s="237"/>
      <c r="I690" s="237"/>
      <c r="J690" s="238"/>
      <c r="K690" s="238"/>
    </row>
    <row r="691" spans="7:11" x14ac:dyDescent="0.3">
      <c r="G691" s="240"/>
      <c r="H691" s="237"/>
      <c r="I691" s="237"/>
      <c r="J691" s="238"/>
      <c r="K691" s="238"/>
    </row>
    <row r="692" spans="7:11" x14ac:dyDescent="0.3">
      <c r="G692" s="240"/>
      <c r="H692" s="237"/>
      <c r="I692" s="237"/>
      <c r="J692" s="238"/>
      <c r="K692" s="238"/>
    </row>
    <row r="693" spans="7:11" x14ac:dyDescent="0.3">
      <c r="G693" s="240"/>
      <c r="H693" s="237"/>
      <c r="I693" s="237"/>
      <c r="J693" s="238"/>
      <c r="K693" s="238"/>
    </row>
    <row r="694" spans="7:11" x14ac:dyDescent="0.3">
      <c r="G694" s="240"/>
      <c r="H694" s="237"/>
      <c r="I694" s="237"/>
      <c r="J694" s="238"/>
      <c r="K694" s="238"/>
    </row>
    <row r="695" spans="7:11" x14ac:dyDescent="0.3">
      <c r="G695" s="240"/>
      <c r="H695" s="237"/>
      <c r="I695" s="237"/>
      <c r="J695" s="238"/>
      <c r="K695" s="238"/>
    </row>
    <row r="696" spans="7:11" x14ac:dyDescent="0.3">
      <c r="G696" s="240"/>
      <c r="H696" s="237"/>
      <c r="I696" s="237"/>
      <c r="J696" s="238"/>
      <c r="K696" s="238"/>
    </row>
    <row r="697" spans="7:11" x14ac:dyDescent="0.3">
      <c r="G697" s="240"/>
      <c r="H697" s="237"/>
      <c r="I697" s="237"/>
      <c r="J697" s="238"/>
      <c r="K697" s="238"/>
    </row>
    <row r="698" spans="7:11" x14ac:dyDescent="0.3">
      <c r="G698" s="240"/>
      <c r="H698" s="237"/>
      <c r="I698" s="237"/>
      <c r="J698" s="238"/>
      <c r="K698" s="238"/>
    </row>
    <row r="699" spans="7:11" x14ac:dyDescent="0.3">
      <c r="G699" s="240"/>
      <c r="H699" s="237"/>
      <c r="I699" s="237"/>
      <c r="J699" s="238"/>
      <c r="K699" s="238"/>
    </row>
    <row r="700" spans="7:11" x14ac:dyDescent="0.3">
      <c r="G700" s="240"/>
      <c r="H700" s="237"/>
      <c r="I700" s="237"/>
      <c r="J700" s="238"/>
      <c r="K700" s="238"/>
    </row>
    <row r="701" spans="7:11" x14ac:dyDescent="0.3">
      <c r="G701" s="240"/>
      <c r="H701" s="237"/>
      <c r="I701" s="237"/>
      <c r="J701" s="238"/>
      <c r="K701" s="238"/>
    </row>
    <row r="702" spans="7:11" x14ac:dyDescent="0.3">
      <c r="G702" s="240"/>
      <c r="H702" s="237"/>
      <c r="I702" s="237"/>
      <c r="J702" s="238"/>
      <c r="K702" s="238"/>
    </row>
    <row r="703" spans="7:11" x14ac:dyDescent="0.3">
      <c r="G703" s="240"/>
      <c r="H703" s="237"/>
      <c r="I703" s="237"/>
      <c r="J703" s="238"/>
      <c r="K703" s="238"/>
    </row>
    <row r="704" spans="7:11" x14ac:dyDescent="0.3">
      <c r="G704" s="240"/>
      <c r="H704" s="237"/>
      <c r="I704" s="237"/>
      <c r="J704" s="238"/>
      <c r="K704" s="238"/>
    </row>
    <row r="705" spans="7:11" x14ac:dyDescent="0.3">
      <c r="G705" s="240"/>
      <c r="H705" s="237"/>
      <c r="I705" s="237"/>
      <c r="J705" s="238"/>
      <c r="K705" s="238"/>
    </row>
    <row r="706" spans="7:11" x14ac:dyDescent="0.3">
      <c r="G706" s="240"/>
      <c r="H706" s="237"/>
      <c r="I706" s="237"/>
      <c r="J706" s="238"/>
      <c r="K706" s="238"/>
    </row>
    <row r="707" spans="7:11" x14ac:dyDescent="0.3">
      <c r="G707" s="240"/>
      <c r="H707" s="237"/>
      <c r="I707" s="237"/>
      <c r="J707" s="238"/>
      <c r="K707" s="238"/>
    </row>
    <row r="708" spans="7:11" x14ac:dyDescent="0.3">
      <c r="G708" s="240"/>
      <c r="H708" s="237"/>
      <c r="I708" s="237"/>
      <c r="J708" s="238"/>
      <c r="K708" s="238"/>
    </row>
    <row r="709" spans="7:11" x14ac:dyDescent="0.3">
      <c r="G709" s="240"/>
      <c r="H709" s="237"/>
      <c r="I709" s="237"/>
      <c r="J709" s="238"/>
      <c r="K709" s="238"/>
    </row>
    <row r="710" spans="7:11" x14ac:dyDescent="0.3">
      <c r="G710" s="240"/>
      <c r="H710" s="237"/>
      <c r="I710" s="237"/>
      <c r="J710" s="238"/>
      <c r="K710" s="238"/>
    </row>
    <row r="711" spans="7:11" x14ac:dyDescent="0.3">
      <c r="G711" s="240"/>
      <c r="H711" s="237"/>
      <c r="I711" s="237"/>
      <c r="J711" s="238"/>
      <c r="K711" s="238"/>
    </row>
    <row r="712" spans="7:11" x14ac:dyDescent="0.3">
      <c r="G712" s="240"/>
      <c r="H712" s="237"/>
      <c r="I712" s="237"/>
      <c r="J712" s="238"/>
      <c r="K712" s="238"/>
    </row>
    <row r="713" spans="7:11" x14ac:dyDescent="0.3">
      <c r="G713" s="240"/>
      <c r="H713" s="237"/>
      <c r="I713" s="237"/>
      <c r="J713" s="238"/>
      <c r="K713" s="238"/>
    </row>
    <row r="714" spans="7:11" x14ac:dyDescent="0.3">
      <c r="G714" s="240"/>
      <c r="H714" s="237"/>
      <c r="I714" s="237"/>
      <c r="J714" s="238"/>
      <c r="K714" s="238"/>
    </row>
    <row r="715" spans="7:11" x14ac:dyDescent="0.3">
      <c r="G715" s="78"/>
    </row>
    <row r="716" spans="7:11" x14ac:dyDescent="0.3">
      <c r="G716" s="78"/>
    </row>
  </sheetData>
  <sheetProtection algorithmName="SHA-512" hashValue="VAxLc4QaISod6VgRDjv6jdrSVNzuud8MjTNWbXsOgW2rSGXGwBP/qbZW4ZG8Io6odA6A0h5MvJHMF/EuoBOVdA==" saltValue="mL9d+bRWdkwOi9WQWWcoVg==" spinCount="100000" sheet="1" formatColumns="0" formatRows="0"/>
  <mergeCells count="34">
    <mergeCell ref="A105:A106"/>
    <mergeCell ref="B42:I42"/>
    <mergeCell ref="B58:I58"/>
    <mergeCell ref="F96:J96"/>
    <mergeCell ref="F97:J97"/>
    <mergeCell ref="F98:J98"/>
    <mergeCell ref="D93:H93"/>
    <mergeCell ref="D95:H95"/>
    <mergeCell ref="B81:I81"/>
    <mergeCell ref="B102:B103"/>
    <mergeCell ref="J89:K89"/>
    <mergeCell ref="F91:K91"/>
    <mergeCell ref="N1:S2"/>
    <mergeCell ref="A1:K1"/>
    <mergeCell ref="C3:D3"/>
    <mergeCell ref="F3:G3"/>
    <mergeCell ref="M11:R11"/>
    <mergeCell ref="B11:I11"/>
    <mergeCell ref="D91:E91"/>
    <mergeCell ref="D94:E94"/>
    <mergeCell ref="B5:I5"/>
    <mergeCell ref="A3:A4"/>
    <mergeCell ref="M5:R5"/>
    <mergeCell ref="E3:E4"/>
    <mergeCell ref="H3:H4"/>
    <mergeCell ref="I3:I4"/>
    <mergeCell ref="B3:B4"/>
    <mergeCell ref="M14:R14"/>
    <mergeCell ref="M42:R42"/>
    <mergeCell ref="M71:R71"/>
    <mergeCell ref="B71:I71"/>
    <mergeCell ref="B14:K14"/>
    <mergeCell ref="B75:I75"/>
    <mergeCell ref="M75:R75"/>
  </mergeCells>
  <phoneticPr fontId="11" type="noConversion"/>
  <conditionalFormatting sqref="R32:S34 S41:S42 R81:S83 R84:R85 S84:S86 N105:Q105 R43:S56">
    <cfRule type="cellIs" dxfId="7" priority="6" operator="equal">
      <formula>"error"</formula>
    </cfRule>
  </conditionalFormatting>
  <conditionalFormatting sqref="S5 R6:S9">
    <cfRule type="cellIs" dxfId="6" priority="9" operator="equal">
      <formula>"error"</formula>
    </cfRule>
  </conditionalFormatting>
  <conditionalFormatting sqref="S10:S11 R12:S12 S13:S15 R16:S29 S30:S31 S35:S36 R37:S40 S57 R58:S58 S59 R60:S61 S62 R63:S69 S70:S71 R72:S73 S74:S75 R76:S77 S78:S80 R87:S87 R106:S106 S107 R108:S108">
    <cfRule type="cellIs" dxfId="5" priority="11" operator="equal">
      <formula>"error"</formula>
    </cfRule>
  </conditionalFormatting>
  <conditionalFormatting sqref="S88:S105">
    <cfRule type="cellIs" dxfId="4" priority="4" operator="equal">
      <formula>"error"</formula>
    </cfRule>
  </conditionalFormatting>
  <conditionalFormatting sqref="L14">
    <cfRule type="containsText" dxfId="3" priority="3" operator="containsText" text="!!! Atentie prag">
      <formula>NOT(ISERROR(SEARCH("!!! Atentie prag",L14)))</formula>
    </cfRule>
  </conditionalFormatting>
  <conditionalFormatting sqref="L68">
    <cfRule type="containsText" dxfId="2" priority="2" operator="containsText" text="!!! Atentie prag">
      <formula>NOT(ISERROR(SEARCH("!!! Atentie prag",L68)))</formula>
    </cfRule>
  </conditionalFormatting>
  <conditionalFormatting sqref="L83">
    <cfRule type="containsText" dxfId="1" priority="1" operator="containsText" text="!!! Depășire prag 2%">
      <formula>NOT(ISERROR(SEARCH("!!! Depășire prag 2%",L83)))</formula>
    </cfRule>
  </conditionalFormatting>
  <pageMargins left="0.25" right="0.18478260899999999" top="0.27" bottom="0.25" header="0" footer="0"/>
  <pageSetup paperSize="9" fitToHeight="0" orientation="landscape" blackAndWhite="1" r:id="rId1"/>
  <extLst>
    <ext xmlns:x14="http://schemas.microsoft.com/office/spreadsheetml/2009/9/main" uri="{CCE6A557-97BC-4b89-ADB6-D9C93CAAB3DF}">
      <x14:dataValidations xmlns:xm="http://schemas.microsoft.com/office/excel/2006/main" count="1">
        <x14:dataValidation type="list" allowBlank="1" showInputMessage="1" showErrorMessage="1" xr:uid="{FF072FD8-E991-4A40-9D4F-8465B5E85E62}">
          <x14:formula1>
            <xm:f>Foaie1!$A$1:$A$2</xm:f>
          </x14:formula1>
          <xm:sqref>F91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AAE7A5-B0A8-40F9-AFC2-34E4BB222BD4}">
  <dimension ref="A1:AQ99"/>
  <sheetViews>
    <sheetView workbookViewId="0">
      <pane xSplit="3" ySplit="2" topLeftCell="D81" activePane="bottomRight" state="frozen"/>
      <selection pane="topRight" activeCell="C1" sqref="C1"/>
      <selection pane="bottomLeft" activeCell="A8" sqref="A8"/>
      <selection pane="bottomRight" activeCell="D52" sqref="D52:Q58"/>
    </sheetView>
  </sheetViews>
  <sheetFormatPr defaultColWidth="8.88671875" defaultRowHeight="10.199999999999999" x14ac:dyDescent="0.2"/>
  <cols>
    <col min="1" max="1" width="4.109375" style="153" hidden="1" customWidth="1"/>
    <col min="2" max="2" width="4.109375" style="153" customWidth="1"/>
    <col min="3" max="3" width="23" style="219" customWidth="1"/>
    <col min="4" max="17" width="10.6640625" style="220" bestFit="1" customWidth="1"/>
    <col min="18" max="23" width="10.6640625" style="221" bestFit="1" customWidth="1"/>
    <col min="24" max="28" width="9.6640625" style="153" customWidth="1"/>
    <col min="29" max="33" width="9.33203125" style="153" bestFit="1" customWidth="1"/>
    <col min="34" max="43" width="9.33203125" style="153" hidden="1" customWidth="1"/>
    <col min="44" max="16384" width="8.88671875" style="153"/>
  </cols>
  <sheetData>
    <row r="1" spans="1:43" ht="15.6" customHeight="1" x14ac:dyDescent="0.2">
      <c r="B1" s="154"/>
      <c r="C1" s="430" t="s">
        <v>73</v>
      </c>
      <c r="D1" s="430"/>
      <c r="E1" s="430"/>
      <c r="F1" s="430"/>
      <c r="G1" s="430"/>
      <c r="H1" s="430"/>
      <c r="I1" s="430"/>
      <c r="J1" s="430"/>
      <c r="K1" s="430"/>
      <c r="L1" s="430"/>
      <c r="M1" s="430"/>
      <c r="N1" s="430"/>
      <c r="O1" s="430" t="s">
        <v>73</v>
      </c>
      <c r="P1" s="430"/>
      <c r="Q1" s="430"/>
      <c r="R1" s="430"/>
      <c r="S1" s="430"/>
      <c r="T1" s="430"/>
      <c r="U1" s="430"/>
      <c r="V1" s="430"/>
      <c r="W1" s="430"/>
      <c r="X1" s="430"/>
      <c r="Y1" s="430"/>
      <c r="Z1" s="430"/>
      <c r="AA1" s="430" t="s">
        <v>73</v>
      </c>
      <c r="AB1" s="430"/>
      <c r="AC1" s="430"/>
      <c r="AD1" s="430"/>
      <c r="AE1" s="430"/>
      <c r="AF1" s="430"/>
      <c r="AG1" s="430"/>
      <c r="AH1" s="430"/>
      <c r="AI1" s="430"/>
      <c r="AJ1" s="430"/>
      <c r="AK1" s="430"/>
      <c r="AL1" s="430"/>
      <c r="AM1" s="431" t="s">
        <v>73</v>
      </c>
      <c r="AN1" s="431"/>
      <c r="AO1" s="431"/>
      <c r="AP1" s="431"/>
      <c r="AQ1" s="431"/>
    </row>
    <row r="2" spans="1:43" s="155" customFormat="1" ht="19.2" customHeight="1" x14ac:dyDescent="0.3">
      <c r="B2" s="156"/>
      <c r="C2" s="432"/>
      <c r="D2" s="432"/>
      <c r="E2" s="432"/>
      <c r="F2" s="432"/>
      <c r="G2" s="432"/>
      <c r="H2" s="432"/>
      <c r="I2" s="158"/>
      <c r="J2" s="158"/>
      <c r="K2" s="158"/>
      <c r="L2" s="158"/>
      <c r="M2" s="158"/>
      <c r="N2" s="159"/>
      <c r="O2" s="159"/>
      <c r="P2" s="159"/>
      <c r="Q2" s="159"/>
      <c r="R2" s="159"/>
      <c r="S2" s="159"/>
      <c r="T2" s="159"/>
      <c r="U2" s="159"/>
      <c r="V2" s="159"/>
      <c r="W2" s="159"/>
      <c r="X2" s="156"/>
      <c r="Y2" s="156"/>
      <c r="Z2" s="156"/>
      <c r="AA2" s="156"/>
      <c r="AB2" s="156"/>
      <c r="AC2" s="156"/>
      <c r="AD2" s="156"/>
      <c r="AE2" s="156"/>
      <c r="AF2" s="156"/>
      <c r="AG2" s="156"/>
      <c r="AH2" s="156"/>
      <c r="AI2" s="156"/>
      <c r="AJ2" s="156"/>
      <c r="AK2" s="156"/>
      <c r="AL2" s="156"/>
      <c r="AM2" s="156"/>
      <c r="AN2" s="156"/>
      <c r="AO2" s="156"/>
      <c r="AP2" s="156"/>
      <c r="AQ2" s="156"/>
    </row>
    <row r="3" spans="1:43" s="155" customFormat="1" ht="14.4" customHeight="1" x14ac:dyDescent="0.3">
      <c r="B3" s="156"/>
      <c r="C3" s="157"/>
      <c r="D3" s="160">
        <v>1</v>
      </c>
      <c r="E3" s="160">
        <v>2</v>
      </c>
      <c r="F3" s="160">
        <v>3</v>
      </c>
      <c r="G3" s="160">
        <v>4</v>
      </c>
      <c r="H3" s="160">
        <v>5</v>
      </c>
      <c r="I3" s="160">
        <v>6</v>
      </c>
      <c r="J3" s="160">
        <v>7</v>
      </c>
      <c r="K3" s="160">
        <v>8</v>
      </c>
      <c r="L3" s="160">
        <v>9</v>
      </c>
      <c r="M3" s="160">
        <v>10</v>
      </c>
      <c r="N3" s="160">
        <v>11</v>
      </c>
      <c r="O3" s="160">
        <v>12</v>
      </c>
      <c r="P3" s="160">
        <v>13</v>
      </c>
      <c r="Q3" s="160">
        <v>14</v>
      </c>
      <c r="R3" s="160">
        <v>15</v>
      </c>
      <c r="S3" s="160">
        <v>16</v>
      </c>
      <c r="T3" s="160">
        <v>17</v>
      </c>
      <c r="U3" s="160">
        <v>18</v>
      </c>
      <c r="V3" s="160">
        <v>19</v>
      </c>
      <c r="W3" s="160">
        <v>20</v>
      </c>
      <c r="X3" s="160">
        <v>21</v>
      </c>
      <c r="Y3" s="160">
        <v>22</v>
      </c>
      <c r="Z3" s="160">
        <v>23</v>
      </c>
      <c r="AA3" s="160">
        <v>24</v>
      </c>
      <c r="AB3" s="160">
        <v>25</v>
      </c>
      <c r="AC3" s="160">
        <v>26</v>
      </c>
      <c r="AD3" s="160">
        <v>27</v>
      </c>
      <c r="AE3" s="160">
        <v>28</v>
      </c>
      <c r="AF3" s="160">
        <v>29</v>
      </c>
      <c r="AG3" s="160">
        <v>30</v>
      </c>
      <c r="AH3" s="160">
        <v>31</v>
      </c>
      <c r="AI3" s="160">
        <v>32</v>
      </c>
      <c r="AJ3" s="160">
        <v>33</v>
      </c>
      <c r="AK3" s="160">
        <v>34</v>
      </c>
      <c r="AL3" s="160">
        <v>35</v>
      </c>
      <c r="AM3" s="160">
        <v>36</v>
      </c>
      <c r="AN3" s="160">
        <v>37</v>
      </c>
      <c r="AO3" s="160">
        <v>38</v>
      </c>
      <c r="AP3" s="160">
        <v>39</v>
      </c>
      <c r="AQ3" s="160">
        <v>40</v>
      </c>
    </row>
    <row r="4" spans="1:43" s="155" customFormat="1" x14ac:dyDescent="0.2">
      <c r="B4" s="161"/>
      <c r="C4" s="162"/>
      <c r="D4" s="163"/>
      <c r="E4" s="163"/>
      <c r="F4" s="163"/>
      <c r="G4" s="163"/>
      <c r="H4" s="163"/>
      <c r="I4" s="163"/>
      <c r="J4" s="163"/>
      <c r="K4" s="163"/>
      <c r="L4" s="163"/>
      <c r="M4" s="163"/>
      <c r="N4" s="163"/>
      <c r="O4" s="163"/>
      <c r="P4" s="163"/>
      <c r="Q4" s="163"/>
      <c r="R4" s="163"/>
      <c r="S4" s="163"/>
      <c r="T4" s="163"/>
      <c r="U4" s="163"/>
      <c r="V4" s="163"/>
      <c r="W4" s="163"/>
      <c r="X4" s="163"/>
      <c r="Y4" s="163"/>
      <c r="Z4" s="163"/>
      <c r="AA4" s="163"/>
      <c r="AB4" s="163"/>
      <c r="AC4" s="163"/>
      <c r="AD4" s="163"/>
      <c r="AE4" s="163"/>
      <c r="AF4" s="163"/>
      <c r="AG4" s="163"/>
      <c r="AH4" s="163"/>
      <c r="AI4" s="163"/>
      <c r="AJ4" s="163"/>
      <c r="AK4" s="163"/>
      <c r="AL4" s="163"/>
      <c r="AM4" s="163"/>
      <c r="AN4" s="163"/>
      <c r="AO4" s="163"/>
      <c r="AP4" s="163"/>
      <c r="AQ4" s="163"/>
    </row>
    <row r="5" spans="1:43" s="155" customFormat="1" ht="30" customHeight="1" x14ac:dyDescent="0.3">
      <c r="A5" s="155">
        <v>1</v>
      </c>
      <c r="B5" s="156">
        <v>1</v>
      </c>
      <c r="C5" s="164" t="s">
        <v>234</v>
      </c>
      <c r="D5" s="324">
        <v>0</v>
      </c>
      <c r="E5" s="324">
        <v>0</v>
      </c>
      <c r="F5" s="324">
        <v>0</v>
      </c>
      <c r="G5" s="324">
        <v>0</v>
      </c>
      <c r="H5" s="324">
        <v>0</v>
      </c>
      <c r="I5" s="324">
        <v>0</v>
      </c>
      <c r="J5" s="324">
        <v>0</v>
      </c>
      <c r="K5" s="324">
        <v>0</v>
      </c>
      <c r="L5" s="324">
        <v>0</v>
      </c>
      <c r="M5" s="324">
        <v>0</v>
      </c>
      <c r="N5" s="324">
        <v>0</v>
      </c>
      <c r="O5" s="324">
        <v>0</v>
      </c>
      <c r="P5" s="324">
        <v>0</v>
      </c>
      <c r="Q5" s="324">
        <v>0</v>
      </c>
      <c r="R5" s="324">
        <v>0</v>
      </c>
      <c r="S5" s="324">
        <v>0</v>
      </c>
      <c r="T5" s="324">
        <v>0</v>
      </c>
      <c r="U5" s="324">
        <v>0</v>
      </c>
      <c r="V5" s="324">
        <v>0</v>
      </c>
      <c r="W5" s="324">
        <v>0</v>
      </c>
      <c r="X5" s="324">
        <v>0</v>
      </c>
      <c r="Y5" s="324">
        <v>0</v>
      </c>
      <c r="Z5" s="324">
        <v>0</v>
      </c>
      <c r="AA5" s="324">
        <v>0</v>
      </c>
      <c r="AB5" s="324">
        <v>0</v>
      </c>
      <c r="AC5" s="324">
        <v>0</v>
      </c>
      <c r="AD5" s="324">
        <v>0</v>
      </c>
      <c r="AE5" s="324">
        <v>0</v>
      </c>
      <c r="AF5" s="324">
        <v>0</v>
      </c>
      <c r="AG5" s="324">
        <v>0</v>
      </c>
      <c r="AH5" s="165"/>
      <c r="AI5" s="165"/>
      <c r="AJ5" s="165"/>
      <c r="AK5" s="165"/>
      <c r="AL5" s="165"/>
      <c r="AM5" s="165"/>
      <c r="AN5" s="165"/>
      <c r="AO5" s="165"/>
      <c r="AP5" s="165"/>
      <c r="AQ5" s="165"/>
    </row>
    <row r="6" spans="1:43" s="155" customFormat="1" ht="30.6" x14ac:dyDescent="0.3">
      <c r="A6" s="155">
        <v>2</v>
      </c>
      <c r="B6" s="156">
        <v>2</v>
      </c>
      <c r="C6" s="164" t="s">
        <v>234</v>
      </c>
      <c r="D6" s="324">
        <v>0</v>
      </c>
      <c r="E6" s="324">
        <v>0</v>
      </c>
      <c r="F6" s="324">
        <v>0</v>
      </c>
      <c r="G6" s="324">
        <v>0</v>
      </c>
      <c r="H6" s="324">
        <v>0</v>
      </c>
      <c r="I6" s="324">
        <v>0</v>
      </c>
      <c r="J6" s="324">
        <v>0</v>
      </c>
      <c r="K6" s="324">
        <v>0</v>
      </c>
      <c r="L6" s="324">
        <v>0</v>
      </c>
      <c r="M6" s="324">
        <v>0</v>
      </c>
      <c r="N6" s="324">
        <v>0</v>
      </c>
      <c r="O6" s="324">
        <v>0</v>
      </c>
      <c r="P6" s="324">
        <v>0</v>
      </c>
      <c r="Q6" s="324">
        <v>0</v>
      </c>
      <c r="R6" s="324">
        <v>0</v>
      </c>
      <c r="S6" s="324">
        <v>0</v>
      </c>
      <c r="T6" s="324">
        <v>0</v>
      </c>
      <c r="U6" s="324">
        <v>0</v>
      </c>
      <c r="V6" s="324">
        <v>0</v>
      </c>
      <c r="W6" s="324">
        <v>0</v>
      </c>
      <c r="X6" s="324">
        <v>0</v>
      </c>
      <c r="Y6" s="324">
        <v>0</v>
      </c>
      <c r="Z6" s="324">
        <v>0</v>
      </c>
      <c r="AA6" s="324">
        <v>0</v>
      </c>
      <c r="AB6" s="324">
        <v>0</v>
      </c>
      <c r="AC6" s="324">
        <v>0</v>
      </c>
      <c r="AD6" s="324">
        <v>0</v>
      </c>
      <c r="AE6" s="324">
        <v>0</v>
      </c>
      <c r="AF6" s="324">
        <v>0</v>
      </c>
      <c r="AG6" s="324">
        <v>0</v>
      </c>
      <c r="AH6" s="165"/>
      <c r="AI6" s="165"/>
      <c r="AJ6" s="165"/>
      <c r="AK6" s="165"/>
      <c r="AL6" s="165"/>
      <c r="AM6" s="165"/>
      <c r="AN6" s="165"/>
      <c r="AO6" s="165"/>
      <c r="AP6" s="165"/>
      <c r="AQ6" s="165"/>
    </row>
    <row r="7" spans="1:43" s="155" customFormat="1" ht="30.6" x14ac:dyDescent="0.3">
      <c r="A7" s="155">
        <v>3</v>
      </c>
      <c r="B7" s="156">
        <v>3</v>
      </c>
      <c r="C7" s="164" t="s">
        <v>234</v>
      </c>
      <c r="D7" s="324">
        <v>0</v>
      </c>
      <c r="E7" s="324">
        <v>0</v>
      </c>
      <c r="F7" s="324">
        <v>0</v>
      </c>
      <c r="G7" s="324">
        <v>0</v>
      </c>
      <c r="H7" s="324">
        <v>0</v>
      </c>
      <c r="I7" s="324">
        <v>0</v>
      </c>
      <c r="J7" s="324">
        <v>0</v>
      </c>
      <c r="K7" s="324">
        <v>0</v>
      </c>
      <c r="L7" s="324">
        <v>0</v>
      </c>
      <c r="M7" s="324">
        <v>0</v>
      </c>
      <c r="N7" s="324">
        <v>0</v>
      </c>
      <c r="O7" s="324">
        <v>0</v>
      </c>
      <c r="P7" s="324">
        <v>0</v>
      </c>
      <c r="Q7" s="324">
        <v>0</v>
      </c>
      <c r="R7" s="324">
        <v>0</v>
      </c>
      <c r="S7" s="324">
        <v>0</v>
      </c>
      <c r="T7" s="324">
        <v>0</v>
      </c>
      <c r="U7" s="324">
        <v>0</v>
      </c>
      <c r="V7" s="324">
        <v>0</v>
      </c>
      <c r="W7" s="324">
        <v>0</v>
      </c>
      <c r="X7" s="324">
        <v>0</v>
      </c>
      <c r="Y7" s="324">
        <v>0</v>
      </c>
      <c r="Z7" s="324">
        <v>0</v>
      </c>
      <c r="AA7" s="324">
        <v>0</v>
      </c>
      <c r="AB7" s="324">
        <v>0</v>
      </c>
      <c r="AC7" s="324">
        <v>0</v>
      </c>
      <c r="AD7" s="324">
        <v>0</v>
      </c>
      <c r="AE7" s="324">
        <v>0</v>
      </c>
      <c r="AF7" s="324">
        <v>0</v>
      </c>
      <c r="AG7" s="324">
        <v>0</v>
      </c>
      <c r="AH7" s="165"/>
      <c r="AI7" s="165"/>
      <c r="AJ7" s="165"/>
      <c r="AK7" s="165"/>
      <c r="AL7" s="165"/>
      <c r="AM7" s="165"/>
      <c r="AN7" s="165"/>
      <c r="AO7" s="165"/>
      <c r="AP7" s="165"/>
      <c r="AQ7" s="165"/>
    </row>
    <row r="8" spans="1:43" s="155" customFormat="1" ht="28.95" customHeight="1" x14ac:dyDescent="0.3">
      <c r="A8" s="155">
        <v>10</v>
      </c>
      <c r="B8" s="156">
        <v>4</v>
      </c>
      <c r="C8" s="164" t="s">
        <v>234</v>
      </c>
      <c r="D8" s="324">
        <v>0</v>
      </c>
      <c r="E8" s="324">
        <v>0</v>
      </c>
      <c r="F8" s="324">
        <v>0</v>
      </c>
      <c r="G8" s="324">
        <v>0</v>
      </c>
      <c r="H8" s="324">
        <v>0</v>
      </c>
      <c r="I8" s="324">
        <v>0</v>
      </c>
      <c r="J8" s="324">
        <v>0</v>
      </c>
      <c r="K8" s="324">
        <v>0</v>
      </c>
      <c r="L8" s="324">
        <v>0</v>
      </c>
      <c r="M8" s="324">
        <v>0</v>
      </c>
      <c r="N8" s="324">
        <v>0</v>
      </c>
      <c r="O8" s="324">
        <v>0</v>
      </c>
      <c r="P8" s="324">
        <v>0</v>
      </c>
      <c r="Q8" s="324">
        <v>0</v>
      </c>
      <c r="R8" s="324">
        <v>0</v>
      </c>
      <c r="S8" s="324">
        <v>0</v>
      </c>
      <c r="T8" s="324">
        <v>0</v>
      </c>
      <c r="U8" s="324">
        <v>0</v>
      </c>
      <c r="V8" s="324">
        <v>0</v>
      </c>
      <c r="W8" s="324">
        <v>0</v>
      </c>
      <c r="X8" s="324">
        <v>0</v>
      </c>
      <c r="Y8" s="324">
        <v>0</v>
      </c>
      <c r="Z8" s="324">
        <v>0</v>
      </c>
      <c r="AA8" s="324">
        <v>0</v>
      </c>
      <c r="AB8" s="324">
        <v>0</v>
      </c>
      <c r="AC8" s="324">
        <v>0</v>
      </c>
      <c r="AD8" s="324">
        <v>0</v>
      </c>
      <c r="AE8" s="324">
        <v>0</v>
      </c>
      <c r="AF8" s="324">
        <v>0</v>
      </c>
      <c r="AG8" s="324">
        <v>0</v>
      </c>
      <c r="AH8" s="165"/>
      <c r="AI8" s="165"/>
      <c r="AJ8" s="165"/>
      <c r="AK8" s="165"/>
      <c r="AL8" s="165"/>
      <c r="AM8" s="165"/>
      <c r="AN8" s="165"/>
      <c r="AO8" s="165"/>
      <c r="AP8" s="165"/>
      <c r="AQ8" s="165"/>
    </row>
    <row r="9" spans="1:43" s="167" customFormat="1" ht="40.799999999999997" x14ac:dyDescent="0.3">
      <c r="A9" s="167">
        <v>20</v>
      </c>
      <c r="B9" s="156">
        <v>5</v>
      </c>
      <c r="C9" s="166" t="s">
        <v>66</v>
      </c>
      <c r="D9" s="324">
        <v>0</v>
      </c>
      <c r="E9" s="324">
        <v>0</v>
      </c>
      <c r="F9" s="324">
        <v>0</v>
      </c>
      <c r="G9" s="324">
        <v>0</v>
      </c>
      <c r="H9" s="324">
        <v>0</v>
      </c>
      <c r="I9" s="324">
        <v>0</v>
      </c>
      <c r="J9" s="324">
        <v>0</v>
      </c>
      <c r="K9" s="324">
        <v>0</v>
      </c>
      <c r="L9" s="324">
        <v>0</v>
      </c>
      <c r="M9" s="324">
        <v>0</v>
      </c>
      <c r="N9" s="324">
        <v>0</v>
      </c>
      <c r="O9" s="324">
        <v>0</v>
      </c>
      <c r="P9" s="324">
        <v>0</v>
      </c>
      <c r="Q9" s="324">
        <v>0</v>
      </c>
      <c r="R9" s="324">
        <v>0</v>
      </c>
      <c r="S9" s="324">
        <v>0</v>
      </c>
      <c r="T9" s="324">
        <v>0</v>
      </c>
      <c r="U9" s="324">
        <v>0</v>
      </c>
      <c r="V9" s="324">
        <v>0</v>
      </c>
      <c r="W9" s="324">
        <v>0</v>
      </c>
      <c r="X9" s="324">
        <v>0</v>
      </c>
      <c r="Y9" s="324">
        <v>0</v>
      </c>
      <c r="Z9" s="324">
        <v>0</v>
      </c>
      <c r="AA9" s="324">
        <v>0</v>
      </c>
      <c r="AB9" s="324">
        <v>0</v>
      </c>
      <c r="AC9" s="324">
        <v>0</v>
      </c>
      <c r="AD9" s="324">
        <v>0</v>
      </c>
      <c r="AE9" s="324">
        <v>0</v>
      </c>
      <c r="AF9" s="324">
        <v>0</v>
      </c>
      <c r="AG9" s="324">
        <v>0</v>
      </c>
      <c r="AH9" s="165"/>
      <c r="AI9" s="165"/>
      <c r="AJ9" s="165"/>
      <c r="AK9" s="165"/>
      <c r="AL9" s="165"/>
      <c r="AM9" s="165"/>
      <c r="AN9" s="165"/>
      <c r="AO9" s="165"/>
      <c r="AP9" s="165"/>
      <c r="AQ9" s="165"/>
    </row>
    <row r="10" spans="1:43" s="167" customFormat="1" ht="20.399999999999999" x14ac:dyDescent="0.3">
      <c r="A10" s="167">
        <v>21</v>
      </c>
      <c r="B10" s="156">
        <v>6</v>
      </c>
      <c r="C10" s="166" t="s">
        <v>67</v>
      </c>
      <c r="D10" s="324">
        <v>0</v>
      </c>
      <c r="E10" s="324">
        <v>0</v>
      </c>
      <c r="F10" s="324">
        <v>0</v>
      </c>
      <c r="G10" s="324">
        <v>0</v>
      </c>
      <c r="H10" s="324">
        <v>0</v>
      </c>
      <c r="I10" s="324">
        <v>0</v>
      </c>
      <c r="J10" s="324">
        <v>0</v>
      </c>
      <c r="K10" s="324">
        <v>0</v>
      </c>
      <c r="L10" s="324">
        <v>0</v>
      </c>
      <c r="M10" s="324">
        <v>0</v>
      </c>
      <c r="N10" s="324">
        <v>0</v>
      </c>
      <c r="O10" s="324">
        <v>0</v>
      </c>
      <c r="P10" s="324">
        <v>0</v>
      </c>
      <c r="Q10" s="324">
        <v>0</v>
      </c>
      <c r="R10" s="324">
        <v>0</v>
      </c>
      <c r="S10" s="324">
        <v>0</v>
      </c>
      <c r="T10" s="324">
        <v>0</v>
      </c>
      <c r="U10" s="324">
        <v>0</v>
      </c>
      <c r="V10" s="324">
        <v>0</v>
      </c>
      <c r="W10" s="324">
        <v>0</v>
      </c>
      <c r="X10" s="324">
        <v>0</v>
      </c>
      <c r="Y10" s="324">
        <v>0</v>
      </c>
      <c r="Z10" s="324">
        <v>0</v>
      </c>
      <c r="AA10" s="324">
        <v>0</v>
      </c>
      <c r="AB10" s="324">
        <v>0</v>
      </c>
      <c r="AC10" s="324">
        <v>0</v>
      </c>
      <c r="AD10" s="324">
        <v>0</v>
      </c>
      <c r="AE10" s="324">
        <v>0</v>
      </c>
      <c r="AF10" s="324">
        <v>0</v>
      </c>
      <c r="AG10" s="324">
        <v>0</v>
      </c>
      <c r="AH10" s="165"/>
      <c r="AI10" s="165"/>
      <c r="AJ10" s="165"/>
      <c r="AK10" s="165"/>
      <c r="AL10" s="165"/>
      <c r="AM10" s="165"/>
      <c r="AN10" s="165"/>
      <c r="AO10" s="165"/>
      <c r="AP10" s="165"/>
      <c r="AQ10" s="165"/>
    </row>
    <row r="11" spans="1:43" s="155" customFormat="1" ht="40.799999999999997" x14ac:dyDescent="0.3">
      <c r="A11" s="155">
        <v>14</v>
      </c>
      <c r="B11" s="156">
        <v>7</v>
      </c>
      <c r="C11" s="174" t="s">
        <v>513</v>
      </c>
      <c r="D11" s="324">
        <v>0</v>
      </c>
      <c r="E11" s="324">
        <v>0</v>
      </c>
      <c r="F11" s="324">
        <v>0</v>
      </c>
      <c r="G11" s="324">
        <v>0</v>
      </c>
      <c r="H11" s="324">
        <v>0</v>
      </c>
      <c r="I11" s="324">
        <v>0</v>
      </c>
      <c r="J11" s="324">
        <v>0</v>
      </c>
      <c r="K11" s="324">
        <v>0</v>
      </c>
      <c r="L11" s="324">
        <v>0</v>
      </c>
      <c r="M11" s="324">
        <v>0</v>
      </c>
      <c r="N11" s="324">
        <v>0</v>
      </c>
      <c r="O11" s="324">
        <v>0</v>
      </c>
      <c r="P11" s="324">
        <v>0</v>
      </c>
      <c r="Q11" s="324">
        <v>0</v>
      </c>
      <c r="R11" s="324">
        <v>0</v>
      </c>
      <c r="S11" s="324">
        <v>0</v>
      </c>
      <c r="T11" s="324">
        <v>0</v>
      </c>
      <c r="U11" s="324">
        <v>0</v>
      </c>
      <c r="V11" s="324">
        <v>0</v>
      </c>
      <c r="W11" s="324">
        <v>0</v>
      </c>
      <c r="X11" s="324">
        <v>0</v>
      </c>
      <c r="Y11" s="324">
        <v>0</v>
      </c>
      <c r="Z11" s="324">
        <v>0</v>
      </c>
      <c r="AA11" s="324">
        <v>0</v>
      </c>
      <c r="AB11" s="324">
        <v>0</v>
      </c>
      <c r="AC11" s="324">
        <v>0</v>
      </c>
      <c r="AD11" s="324">
        <v>0</v>
      </c>
      <c r="AE11" s="324">
        <v>0</v>
      </c>
      <c r="AF11" s="324">
        <v>0</v>
      </c>
      <c r="AG11" s="324">
        <v>0</v>
      </c>
      <c r="AH11" s="165"/>
      <c r="AI11" s="165"/>
      <c r="AJ11" s="165"/>
      <c r="AK11" s="165"/>
      <c r="AL11" s="165"/>
      <c r="AM11" s="165"/>
      <c r="AN11" s="165"/>
      <c r="AO11" s="165"/>
      <c r="AP11" s="165"/>
      <c r="AQ11" s="165"/>
    </row>
    <row r="12" spans="1:43" s="168" customFormat="1" ht="26.25" customHeight="1" x14ac:dyDescent="0.2">
      <c r="B12" s="169"/>
      <c r="C12" s="170" t="s">
        <v>537</v>
      </c>
      <c r="D12" s="325">
        <f>SUM(D5:D11)</f>
        <v>0</v>
      </c>
      <c r="E12" s="325">
        <f t="shared" ref="E12:AG12" si="0">SUM(E5:E11)</f>
        <v>0</v>
      </c>
      <c r="F12" s="325">
        <f t="shared" si="0"/>
        <v>0</v>
      </c>
      <c r="G12" s="325">
        <f t="shared" si="0"/>
        <v>0</v>
      </c>
      <c r="H12" s="325">
        <f t="shared" si="0"/>
        <v>0</v>
      </c>
      <c r="I12" s="325">
        <f t="shared" si="0"/>
        <v>0</v>
      </c>
      <c r="J12" s="325">
        <f t="shared" si="0"/>
        <v>0</v>
      </c>
      <c r="K12" s="325">
        <f t="shared" si="0"/>
        <v>0</v>
      </c>
      <c r="L12" s="325">
        <f t="shared" si="0"/>
        <v>0</v>
      </c>
      <c r="M12" s="325">
        <f t="shared" si="0"/>
        <v>0</v>
      </c>
      <c r="N12" s="325">
        <f t="shared" si="0"/>
        <v>0</v>
      </c>
      <c r="O12" s="325">
        <f t="shared" si="0"/>
        <v>0</v>
      </c>
      <c r="P12" s="325">
        <f t="shared" si="0"/>
        <v>0</v>
      </c>
      <c r="Q12" s="325">
        <f t="shared" si="0"/>
        <v>0</v>
      </c>
      <c r="R12" s="325">
        <f t="shared" si="0"/>
        <v>0</v>
      </c>
      <c r="S12" s="325">
        <f t="shared" si="0"/>
        <v>0</v>
      </c>
      <c r="T12" s="325">
        <f t="shared" si="0"/>
        <v>0</v>
      </c>
      <c r="U12" s="325">
        <f t="shared" si="0"/>
        <v>0</v>
      </c>
      <c r="V12" s="325">
        <f t="shared" si="0"/>
        <v>0</v>
      </c>
      <c r="W12" s="325">
        <f t="shared" si="0"/>
        <v>0</v>
      </c>
      <c r="X12" s="325">
        <f t="shared" si="0"/>
        <v>0</v>
      </c>
      <c r="Y12" s="325">
        <f t="shared" si="0"/>
        <v>0</v>
      </c>
      <c r="Z12" s="325">
        <f t="shared" si="0"/>
        <v>0</v>
      </c>
      <c r="AA12" s="325">
        <f t="shared" si="0"/>
        <v>0</v>
      </c>
      <c r="AB12" s="325">
        <f t="shared" si="0"/>
        <v>0</v>
      </c>
      <c r="AC12" s="325">
        <f t="shared" si="0"/>
        <v>0</v>
      </c>
      <c r="AD12" s="325">
        <f t="shared" si="0"/>
        <v>0</v>
      </c>
      <c r="AE12" s="325">
        <f t="shared" si="0"/>
        <v>0</v>
      </c>
      <c r="AF12" s="325">
        <f t="shared" si="0"/>
        <v>0</v>
      </c>
      <c r="AG12" s="325">
        <f t="shared" si="0"/>
        <v>0</v>
      </c>
      <c r="AH12" s="171">
        <f t="shared" ref="AH12:AQ12" si="1">SUM(AH5:AH11)</f>
        <v>0</v>
      </c>
      <c r="AI12" s="171">
        <f t="shared" si="1"/>
        <v>0</v>
      </c>
      <c r="AJ12" s="171">
        <f t="shared" si="1"/>
        <v>0</v>
      </c>
      <c r="AK12" s="171">
        <f t="shared" si="1"/>
        <v>0</v>
      </c>
      <c r="AL12" s="171">
        <f t="shared" si="1"/>
        <v>0</v>
      </c>
      <c r="AM12" s="171">
        <f t="shared" si="1"/>
        <v>0</v>
      </c>
      <c r="AN12" s="171">
        <f t="shared" si="1"/>
        <v>0</v>
      </c>
      <c r="AO12" s="171">
        <f t="shared" si="1"/>
        <v>0</v>
      </c>
      <c r="AP12" s="171">
        <f t="shared" si="1"/>
        <v>0</v>
      </c>
      <c r="AQ12" s="171">
        <f t="shared" si="1"/>
        <v>0</v>
      </c>
    </row>
    <row r="13" spans="1:43" s="168" customFormat="1" ht="14.25" customHeight="1" x14ac:dyDescent="0.2">
      <c r="B13" s="161"/>
      <c r="C13" s="162"/>
      <c r="D13" s="326"/>
      <c r="E13" s="326"/>
      <c r="F13" s="326"/>
      <c r="G13" s="326"/>
      <c r="H13" s="326"/>
      <c r="I13" s="327"/>
      <c r="J13" s="176"/>
      <c r="K13" s="326"/>
      <c r="L13" s="326"/>
      <c r="M13" s="326"/>
      <c r="N13" s="326"/>
      <c r="O13" s="326"/>
      <c r="P13" s="327"/>
      <c r="Q13" s="176"/>
      <c r="R13" s="326"/>
      <c r="S13" s="326"/>
      <c r="T13" s="326"/>
      <c r="U13" s="326"/>
      <c r="V13" s="326"/>
      <c r="W13" s="327"/>
      <c r="X13" s="176"/>
      <c r="Y13" s="326"/>
      <c r="Z13" s="326"/>
      <c r="AA13" s="326"/>
      <c r="AB13" s="326"/>
      <c r="AC13" s="326"/>
      <c r="AD13" s="327"/>
      <c r="AE13" s="176"/>
      <c r="AF13" s="326"/>
      <c r="AG13" s="326"/>
      <c r="AH13" s="163"/>
      <c r="AI13" s="163"/>
      <c r="AJ13" s="163"/>
      <c r="AK13" s="161"/>
      <c r="AL13" s="162"/>
      <c r="AM13" s="163"/>
      <c r="AN13" s="163"/>
      <c r="AO13" s="163"/>
      <c r="AP13" s="163"/>
      <c r="AQ13" s="163"/>
    </row>
    <row r="14" spans="1:43" s="172" customFormat="1" ht="20.399999999999999" x14ac:dyDescent="0.3">
      <c r="A14" s="172">
        <v>1</v>
      </c>
      <c r="B14" s="173">
        <v>1</v>
      </c>
      <c r="C14" s="174" t="s">
        <v>230</v>
      </c>
      <c r="D14" s="324">
        <v>0</v>
      </c>
      <c r="E14" s="324">
        <v>0</v>
      </c>
      <c r="F14" s="324">
        <v>0</v>
      </c>
      <c r="G14" s="324">
        <v>0</v>
      </c>
      <c r="H14" s="324">
        <v>0</v>
      </c>
      <c r="I14" s="324">
        <v>0</v>
      </c>
      <c r="J14" s="324">
        <v>0</v>
      </c>
      <c r="K14" s="324">
        <v>0</v>
      </c>
      <c r="L14" s="324">
        <v>0</v>
      </c>
      <c r="M14" s="324">
        <v>0</v>
      </c>
      <c r="N14" s="324">
        <v>0</v>
      </c>
      <c r="O14" s="324">
        <v>0</v>
      </c>
      <c r="P14" s="324">
        <v>0</v>
      </c>
      <c r="Q14" s="324">
        <v>0</v>
      </c>
      <c r="R14" s="324">
        <v>0</v>
      </c>
      <c r="S14" s="324">
        <v>0</v>
      </c>
      <c r="T14" s="324">
        <v>0</v>
      </c>
      <c r="U14" s="324">
        <v>0</v>
      </c>
      <c r="V14" s="324">
        <v>0</v>
      </c>
      <c r="W14" s="324">
        <v>0</v>
      </c>
      <c r="X14" s="324">
        <v>0</v>
      </c>
      <c r="Y14" s="324">
        <v>0</v>
      </c>
      <c r="Z14" s="324">
        <v>0</v>
      </c>
      <c r="AA14" s="324">
        <v>0</v>
      </c>
      <c r="AB14" s="324">
        <v>0</v>
      </c>
      <c r="AC14" s="324">
        <v>0</v>
      </c>
      <c r="AD14" s="324">
        <v>0</v>
      </c>
      <c r="AE14" s="324">
        <v>0</v>
      </c>
      <c r="AF14" s="324">
        <v>0</v>
      </c>
      <c r="AG14" s="324">
        <v>0</v>
      </c>
      <c r="AH14" s="165">
        <v>1</v>
      </c>
      <c r="AI14" s="165">
        <v>1</v>
      </c>
      <c r="AJ14" s="165">
        <v>1</v>
      </c>
      <c r="AK14" s="165">
        <v>1</v>
      </c>
      <c r="AL14" s="165">
        <v>1</v>
      </c>
      <c r="AM14" s="165">
        <v>1</v>
      </c>
      <c r="AN14" s="165">
        <v>1</v>
      </c>
      <c r="AO14" s="165">
        <v>1</v>
      </c>
      <c r="AP14" s="165">
        <v>1</v>
      </c>
      <c r="AQ14" s="165">
        <v>1</v>
      </c>
    </row>
    <row r="15" spans="1:43" s="172" customFormat="1" ht="23.4" customHeight="1" x14ac:dyDescent="0.3">
      <c r="A15" s="172">
        <v>2</v>
      </c>
      <c r="B15" s="173">
        <v>2</v>
      </c>
      <c r="C15" s="174" t="s">
        <v>231</v>
      </c>
      <c r="D15" s="324">
        <v>0</v>
      </c>
      <c r="E15" s="324">
        <v>0</v>
      </c>
      <c r="F15" s="324">
        <v>0</v>
      </c>
      <c r="G15" s="324">
        <v>0</v>
      </c>
      <c r="H15" s="324">
        <v>0</v>
      </c>
      <c r="I15" s="324">
        <v>0</v>
      </c>
      <c r="J15" s="324">
        <v>0</v>
      </c>
      <c r="K15" s="324">
        <v>0</v>
      </c>
      <c r="L15" s="324">
        <v>0</v>
      </c>
      <c r="M15" s="324">
        <v>0</v>
      </c>
      <c r="N15" s="324">
        <v>0</v>
      </c>
      <c r="O15" s="324">
        <v>0</v>
      </c>
      <c r="P15" s="324">
        <v>0</v>
      </c>
      <c r="Q15" s="324">
        <v>0</v>
      </c>
      <c r="R15" s="324">
        <v>0</v>
      </c>
      <c r="S15" s="324">
        <v>0</v>
      </c>
      <c r="T15" s="324">
        <v>0</v>
      </c>
      <c r="U15" s="324">
        <v>0</v>
      </c>
      <c r="V15" s="324">
        <v>0</v>
      </c>
      <c r="W15" s="324">
        <v>0</v>
      </c>
      <c r="X15" s="324">
        <v>0</v>
      </c>
      <c r="Y15" s="324">
        <v>0</v>
      </c>
      <c r="Z15" s="324">
        <v>0</v>
      </c>
      <c r="AA15" s="324">
        <v>0</v>
      </c>
      <c r="AB15" s="324">
        <v>0</v>
      </c>
      <c r="AC15" s="324">
        <v>0</v>
      </c>
      <c r="AD15" s="324">
        <v>0</v>
      </c>
      <c r="AE15" s="324">
        <v>0</v>
      </c>
      <c r="AF15" s="324">
        <v>0</v>
      </c>
      <c r="AG15" s="324">
        <v>0</v>
      </c>
      <c r="AH15" s="165">
        <v>1</v>
      </c>
      <c r="AI15" s="165">
        <v>1</v>
      </c>
      <c r="AJ15" s="165">
        <v>1</v>
      </c>
      <c r="AK15" s="165">
        <v>1</v>
      </c>
      <c r="AL15" s="165">
        <v>1</v>
      </c>
      <c r="AM15" s="165">
        <v>1</v>
      </c>
      <c r="AN15" s="165">
        <v>1</v>
      </c>
      <c r="AO15" s="165">
        <v>1</v>
      </c>
      <c r="AP15" s="165">
        <v>1</v>
      </c>
      <c r="AQ15" s="165">
        <v>1</v>
      </c>
    </row>
    <row r="16" spans="1:43" s="172" customFormat="1" ht="34.200000000000003" customHeight="1" x14ac:dyDescent="0.3">
      <c r="A16" s="172">
        <v>3</v>
      </c>
      <c r="B16" s="173">
        <v>3</v>
      </c>
      <c r="C16" s="174" t="s">
        <v>235</v>
      </c>
      <c r="D16" s="324">
        <v>0</v>
      </c>
      <c r="E16" s="324">
        <v>0</v>
      </c>
      <c r="F16" s="324">
        <v>0</v>
      </c>
      <c r="G16" s="324">
        <v>0</v>
      </c>
      <c r="H16" s="324">
        <v>0</v>
      </c>
      <c r="I16" s="324">
        <v>0</v>
      </c>
      <c r="J16" s="324">
        <v>0</v>
      </c>
      <c r="K16" s="324">
        <v>0</v>
      </c>
      <c r="L16" s="324">
        <v>0</v>
      </c>
      <c r="M16" s="324">
        <v>0</v>
      </c>
      <c r="N16" s="324">
        <v>0</v>
      </c>
      <c r="O16" s="324">
        <v>0</v>
      </c>
      <c r="P16" s="324">
        <v>0</v>
      </c>
      <c r="Q16" s="324">
        <v>0</v>
      </c>
      <c r="R16" s="324">
        <v>0</v>
      </c>
      <c r="S16" s="324">
        <v>0</v>
      </c>
      <c r="T16" s="324">
        <v>0</v>
      </c>
      <c r="U16" s="324">
        <v>0</v>
      </c>
      <c r="V16" s="324">
        <v>0</v>
      </c>
      <c r="W16" s="324">
        <v>0</v>
      </c>
      <c r="X16" s="324">
        <v>0</v>
      </c>
      <c r="Y16" s="324">
        <v>0</v>
      </c>
      <c r="Z16" s="324">
        <v>0</v>
      </c>
      <c r="AA16" s="324">
        <v>0</v>
      </c>
      <c r="AB16" s="324">
        <v>0</v>
      </c>
      <c r="AC16" s="324">
        <v>0</v>
      </c>
      <c r="AD16" s="324">
        <v>0</v>
      </c>
      <c r="AE16" s="324">
        <v>0</v>
      </c>
      <c r="AF16" s="324">
        <v>0</v>
      </c>
      <c r="AG16" s="324">
        <v>0</v>
      </c>
      <c r="AH16" s="165">
        <v>1</v>
      </c>
      <c r="AI16" s="165">
        <v>1</v>
      </c>
      <c r="AJ16" s="165">
        <v>1</v>
      </c>
      <c r="AK16" s="165">
        <v>1</v>
      </c>
      <c r="AL16" s="165">
        <v>1</v>
      </c>
      <c r="AM16" s="165">
        <v>1</v>
      </c>
      <c r="AN16" s="165">
        <v>1</v>
      </c>
      <c r="AO16" s="165">
        <v>1</v>
      </c>
      <c r="AP16" s="165">
        <v>1</v>
      </c>
      <c r="AQ16" s="165">
        <v>1</v>
      </c>
    </row>
    <row r="17" spans="1:43" s="172" customFormat="1" ht="31.95" customHeight="1" x14ac:dyDescent="0.3">
      <c r="A17" s="172">
        <v>4</v>
      </c>
      <c r="B17" s="173">
        <v>4</v>
      </c>
      <c r="C17" s="174" t="s">
        <v>232</v>
      </c>
      <c r="D17" s="324">
        <v>0</v>
      </c>
      <c r="E17" s="324">
        <v>0</v>
      </c>
      <c r="F17" s="324">
        <v>0</v>
      </c>
      <c r="G17" s="324">
        <v>0</v>
      </c>
      <c r="H17" s="324">
        <v>0</v>
      </c>
      <c r="I17" s="324">
        <v>0</v>
      </c>
      <c r="J17" s="324">
        <v>0</v>
      </c>
      <c r="K17" s="324">
        <v>0</v>
      </c>
      <c r="L17" s="324">
        <v>0</v>
      </c>
      <c r="M17" s="324">
        <v>0</v>
      </c>
      <c r="N17" s="324">
        <v>0</v>
      </c>
      <c r="O17" s="324">
        <v>0</v>
      </c>
      <c r="P17" s="324">
        <v>0</v>
      </c>
      <c r="Q17" s="324">
        <v>0</v>
      </c>
      <c r="R17" s="324">
        <v>0</v>
      </c>
      <c r="S17" s="324">
        <v>0</v>
      </c>
      <c r="T17" s="324">
        <v>0</v>
      </c>
      <c r="U17" s="324">
        <v>0</v>
      </c>
      <c r="V17" s="324">
        <v>0</v>
      </c>
      <c r="W17" s="324">
        <v>0</v>
      </c>
      <c r="X17" s="324">
        <v>0</v>
      </c>
      <c r="Y17" s="324">
        <v>0</v>
      </c>
      <c r="Z17" s="324">
        <v>0</v>
      </c>
      <c r="AA17" s="324">
        <v>0</v>
      </c>
      <c r="AB17" s="324">
        <v>0</v>
      </c>
      <c r="AC17" s="324">
        <v>0</v>
      </c>
      <c r="AD17" s="324">
        <v>0</v>
      </c>
      <c r="AE17" s="324">
        <v>0</v>
      </c>
      <c r="AF17" s="324">
        <v>0</v>
      </c>
      <c r="AG17" s="324">
        <v>0</v>
      </c>
      <c r="AH17" s="165">
        <v>1</v>
      </c>
      <c r="AI17" s="165">
        <v>1</v>
      </c>
      <c r="AJ17" s="165">
        <v>1</v>
      </c>
      <c r="AK17" s="165">
        <v>1</v>
      </c>
      <c r="AL17" s="165">
        <v>1</v>
      </c>
      <c r="AM17" s="165">
        <v>1</v>
      </c>
      <c r="AN17" s="165">
        <v>1</v>
      </c>
      <c r="AO17" s="165">
        <v>1</v>
      </c>
      <c r="AP17" s="165">
        <v>1</v>
      </c>
      <c r="AQ17" s="165">
        <v>1</v>
      </c>
    </row>
    <row r="18" spans="1:43" ht="22.95" customHeight="1" x14ac:dyDescent="0.2">
      <c r="A18" s="172">
        <v>14</v>
      </c>
      <c r="B18" s="173">
        <v>5</v>
      </c>
      <c r="C18" s="174" t="s">
        <v>233</v>
      </c>
      <c r="D18" s="324">
        <v>0</v>
      </c>
      <c r="E18" s="324">
        <v>0</v>
      </c>
      <c r="F18" s="324">
        <v>0</v>
      </c>
      <c r="G18" s="324">
        <v>0</v>
      </c>
      <c r="H18" s="324">
        <v>0</v>
      </c>
      <c r="I18" s="324">
        <v>0</v>
      </c>
      <c r="J18" s="324">
        <v>0</v>
      </c>
      <c r="K18" s="324">
        <v>0</v>
      </c>
      <c r="L18" s="324">
        <v>0</v>
      </c>
      <c r="M18" s="324">
        <v>0</v>
      </c>
      <c r="N18" s="324">
        <v>0</v>
      </c>
      <c r="O18" s="324">
        <v>0</v>
      </c>
      <c r="P18" s="324">
        <v>0</v>
      </c>
      <c r="Q18" s="324">
        <v>0</v>
      </c>
      <c r="R18" s="324">
        <v>0</v>
      </c>
      <c r="S18" s="324">
        <v>0</v>
      </c>
      <c r="T18" s="324">
        <v>0</v>
      </c>
      <c r="U18" s="324">
        <v>0</v>
      </c>
      <c r="V18" s="324">
        <v>0</v>
      </c>
      <c r="W18" s="324">
        <v>0</v>
      </c>
      <c r="X18" s="324">
        <v>0</v>
      </c>
      <c r="Y18" s="324">
        <v>0</v>
      </c>
      <c r="Z18" s="324">
        <v>0</v>
      </c>
      <c r="AA18" s="324">
        <v>0</v>
      </c>
      <c r="AB18" s="324">
        <v>0</v>
      </c>
      <c r="AC18" s="324">
        <v>0</v>
      </c>
      <c r="AD18" s="324">
        <v>0</v>
      </c>
      <c r="AE18" s="324">
        <v>0</v>
      </c>
      <c r="AF18" s="324">
        <v>0</v>
      </c>
      <c r="AG18" s="324">
        <v>0</v>
      </c>
      <c r="AH18" s="165">
        <v>1</v>
      </c>
      <c r="AI18" s="165">
        <v>1</v>
      </c>
      <c r="AJ18" s="165">
        <v>1</v>
      </c>
      <c r="AK18" s="165">
        <v>1</v>
      </c>
      <c r="AL18" s="165">
        <v>1</v>
      </c>
      <c r="AM18" s="165">
        <v>1</v>
      </c>
      <c r="AN18" s="165">
        <v>1</v>
      </c>
      <c r="AO18" s="165">
        <v>1</v>
      </c>
      <c r="AP18" s="165">
        <v>1</v>
      </c>
      <c r="AQ18" s="165">
        <v>1</v>
      </c>
    </row>
    <row r="19" spans="1:43" s="172" customFormat="1" ht="22.95" customHeight="1" x14ac:dyDescent="0.3">
      <c r="A19" s="172">
        <v>20</v>
      </c>
      <c r="B19" s="173">
        <v>6</v>
      </c>
      <c r="C19" s="174" t="s">
        <v>68</v>
      </c>
      <c r="D19" s="324">
        <v>0</v>
      </c>
      <c r="E19" s="324">
        <v>0</v>
      </c>
      <c r="F19" s="324">
        <v>0</v>
      </c>
      <c r="G19" s="324">
        <v>0</v>
      </c>
      <c r="H19" s="324">
        <v>0</v>
      </c>
      <c r="I19" s="324">
        <v>0</v>
      </c>
      <c r="J19" s="324">
        <v>0</v>
      </c>
      <c r="K19" s="324">
        <v>0</v>
      </c>
      <c r="L19" s="324">
        <v>0</v>
      </c>
      <c r="M19" s="324">
        <v>0</v>
      </c>
      <c r="N19" s="324">
        <v>0</v>
      </c>
      <c r="O19" s="324">
        <v>0</v>
      </c>
      <c r="P19" s="324">
        <v>0</v>
      </c>
      <c r="Q19" s="324">
        <v>0</v>
      </c>
      <c r="R19" s="324">
        <v>0</v>
      </c>
      <c r="S19" s="324">
        <v>0</v>
      </c>
      <c r="T19" s="324">
        <v>0</v>
      </c>
      <c r="U19" s="324">
        <v>0</v>
      </c>
      <c r="V19" s="324">
        <v>0</v>
      </c>
      <c r="W19" s="324">
        <v>0</v>
      </c>
      <c r="X19" s="324">
        <v>0</v>
      </c>
      <c r="Y19" s="324">
        <v>0</v>
      </c>
      <c r="Z19" s="324">
        <v>0</v>
      </c>
      <c r="AA19" s="324">
        <v>0</v>
      </c>
      <c r="AB19" s="324">
        <v>0</v>
      </c>
      <c r="AC19" s="324">
        <v>0</v>
      </c>
      <c r="AD19" s="324">
        <v>0</v>
      </c>
      <c r="AE19" s="324">
        <v>0</v>
      </c>
      <c r="AF19" s="324">
        <v>0</v>
      </c>
      <c r="AG19" s="324">
        <v>0</v>
      </c>
      <c r="AH19" s="165">
        <v>1</v>
      </c>
      <c r="AI19" s="165">
        <v>1</v>
      </c>
      <c r="AJ19" s="165">
        <v>1</v>
      </c>
      <c r="AK19" s="165">
        <v>1</v>
      </c>
      <c r="AL19" s="165">
        <v>1</v>
      </c>
      <c r="AM19" s="165">
        <v>1</v>
      </c>
      <c r="AN19" s="165">
        <v>1</v>
      </c>
      <c r="AO19" s="165">
        <v>1</v>
      </c>
      <c r="AP19" s="165">
        <v>1</v>
      </c>
      <c r="AQ19" s="165">
        <v>1</v>
      </c>
    </row>
    <row r="20" spans="1:43" s="172" customFormat="1" ht="35.4" customHeight="1" x14ac:dyDescent="0.3">
      <c r="B20" s="173">
        <v>7</v>
      </c>
      <c r="C20" s="175" t="s">
        <v>514</v>
      </c>
      <c r="D20" s="324">
        <v>0</v>
      </c>
      <c r="E20" s="324">
        <v>0</v>
      </c>
      <c r="F20" s="324">
        <v>0</v>
      </c>
      <c r="G20" s="324">
        <v>0</v>
      </c>
      <c r="H20" s="324">
        <v>0</v>
      </c>
      <c r="I20" s="324">
        <v>0</v>
      </c>
      <c r="J20" s="324">
        <v>0</v>
      </c>
      <c r="K20" s="324">
        <v>0</v>
      </c>
      <c r="L20" s="324">
        <v>0</v>
      </c>
      <c r="M20" s="324">
        <v>0</v>
      </c>
      <c r="N20" s="324">
        <v>0</v>
      </c>
      <c r="O20" s="324">
        <v>0</v>
      </c>
      <c r="P20" s="324">
        <v>0</v>
      </c>
      <c r="Q20" s="324">
        <v>0</v>
      </c>
      <c r="R20" s="324">
        <v>0</v>
      </c>
      <c r="S20" s="324">
        <v>0</v>
      </c>
      <c r="T20" s="324">
        <v>0</v>
      </c>
      <c r="U20" s="324">
        <v>0</v>
      </c>
      <c r="V20" s="324">
        <v>0</v>
      </c>
      <c r="W20" s="324">
        <v>0</v>
      </c>
      <c r="X20" s="324">
        <v>0</v>
      </c>
      <c r="Y20" s="324">
        <v>0</v>
      </c>
      <c r="Z20" s="324">
        <v>0</v>
      </c>
      <c r="AA20" s="324">
        <v>0</v>
      </c>
      <c r="AB20" s="324">
        <v>0</v>
      </c>
      <c r="AC20" s="324">
        <v>0</v>
      </c>
      <c r="AD20" s="324">
        <v>0</v>
      </c>
      <c r="AE20" s="324">
        <v>0</v>
      </c>
      <c r="AF20" s="324">
        <v>0</v>
      </c>
      <c r="AG20" s="324">
        <v>0</v>
      </c>
      <c r="AH20" s="165">
        <v>1</v>
      </c>
      <c r="AI20" s="165">
        <v>1</v>
      </c>
      <c r="AJ20" s="165">
        <v>1</v>
      </c>
      <c r="AK20" s="165">
        <v>1</v>
      </c>
      <c r="AL20" s="165">
        <v>1</v>
      </c>
      <c r="AM20" s="165">
        <v>1</v>
      </c>
      <c r="AN20" s="165">
        <v>1</v>
      </c>
      <c r="AO20" s="165">
        <v>1</v>
      </c>
      <c r="AP20" s="165">
        <v>1</v>
      </c>
      <c r="AQ20" s="165">
        <v>1</v>
      </c>
    </row>
    <row r="21" spans="1:43" s="168" customFormat="1" ht="30" customHeight="1" x14ac:dyDescent="0.2">
      <c r="B21" s="173"/>
      <c r="C21" s="170" t="s">
        <v>538</v>
      </c>
      <c r="D21" s="325">
        <f>SUM(D14:D20)</f>
        <v>0</v>
      </c>
      <c r="E21" s="325">
        <f t="shared" ref="E21:AG21" si="2">SUM(E14:E20)</f>
        <v>0</v>
      </c>
      <c r="F21" s="325">
        <f t="shared" si="2"/>
        <v>0</v>
      </c>
      <c r="G21" s="325">
        <f t="shared" si="2"/>
        <v>0</v>
      </c>
      <c r="H21" s="325">
        <f t="shared" si="2"/>
        <v>0</v>
      </c>
      <c r="I21" s="325">
        <f t="shared" si="2"/>
        <v>0</v>
      </c>
      <c r="J21" s="325">
        <f t="shared" si="2"/>
        <v>0</v>
      </c>
      <c r="K21" s="325">
        <f t="shared" si="2"/>
        <v>0</v>
      </c>
      <c r="L21" s="325">
        <f t="shared" si="2"/>
        <v>0</v>
      </c>
      <c r="M21" s="325">
        <f t="shared" si="2"/>
        <v>0</v>
      </c>
      <c r="N21" s="325">
        <f t="shared" si="2"/>
        <v>0</v>
      </c>
      <c r="O21" s="325">
        <f t="shared" si="2"/>
        <v>0</v>
      </c>
      <c r="P21" s="325">
        <f t="shared" si="2"/>
        <v>0</v>
      </c>
      <c r="Q21" s="325">
        <f t="shared" si="2"/>
        <v>0</v>
      </c>
      <c r="R21" s="325">
        <f t="shared" si="2"/>
        <v>0</v>
      </c>
      <c r="S21" s="325">
        <f t="shared" si="2"/>
        <v>0</v>
      </c>
      <c r="T21" s="325">
        <f t="shared" si="2"/>
        <v>0</v>
      </c>
      <c r="U21" s="325">
        <f t="shared" si="2"/>
        <v>0</v>
      </c>
      <c r="V21" s="325">
        <f t="shared" si="2"/>
        <v>0</v>
      </c>
      <c r="W21" s="325">
        <f t="shared" si="2"/>
        <v>0</v>
      </c>
      <c r="X21" s="325">
        <f t="shared" si="2"/>
        <v>0</v>
      </c>
      <c r="Y21" s="325">
        <f t="shared" si="2"/>
        <v>0</v>
      </c>
      <c r="Z21" s="325">
        <f t="shared" si="2"/>
        <v>0</v>
      </c>
      <c r="AA21" s="325">
        <f t="shared" si="2"/>
        <v>0</v>
      </c>
      <c r="AB21" s="325">
        <f t="shared" si="2"/>
        <v>0</v>
      </c>
      <c r="AC21" s="325">
        <f t="shared" si="2"/>
        <v>0</v>
      </c>
      <c r="AD21" s="325">
        <f t="shared" si="2"/>
        <v>0</v>
      </c>
      <c r="AE21" s="325">
        <f t="shared" si="2"/>
        <v>0</v>
      </c>
      <c r="AF21" s="325">
        <f t="shared" si="2"/>
        <v>0</v>
      </c>
      <c r="AG21" s="325">
        <f t="shared" si="2"/>
        <v>0</v>
      </c>
      <c r="AH21" s="171">
        <f t="shared" ref="AH21:AQ21" si="3">SUM(AH14:AH20)</f>
        <v>7</v>
      </c>
      <c r="AI21" s="171">
        <f t="shared" si="3"/>
        <v>7</v>
      </c>
      <c r="AJ21" s="171">
        <f t="shared" si="3"/>
        <v>7</v>
      </c>
      <c r="AK21" s="171">
        <f t="shared" si="3"/>
        <v>7</v>
      </c>
      <c r="AL21" s="171">
        <f t="shared" si="3"/>
        <v>7</v>
      </c>
      <c r="AM21" s="171">
        <f t="shared" si="3"/>
        <v>7</v>
      </c>
      <c r="AN21" s="171">
        <f t="shared" si="3"/>
        <v>7</v>
      </c>
      <c r="AO21" s="171">
        <f t="shared" si="3"/>
        <v>7</v>
      </c>
      <c r="AP21" s="171">
        <f t="shared" si="3"/>
        <v>7</v>
      </c>
      <c r="AQ21" s="171">
        <f t="shared" si="3"/>
        <v>7</v>
      </c>
    </row>
    <row r="22" spans="1:43" s="168" customFormat="1" ht="16.2" customHeight="1" x14ac:dyDescent="0.3">
      <c r="B22" s="323">
        <v>8</v>
      </c>
      <c r="C22" s="174" t="s">
        <v>515</v>
      </c>
      <c r="D22" s="324">
        <v>0</v>
      </c>
      <c r="E22" s="324">
        <v>0</v>
      </c>
      <c r="F22" s="324">
        <v>0</v>
      </c>
      <c r="G22" s="324">
        <v>0</v>
      </c>
      <c r="H22" s="324">
        <v>0</v>
      </c>
      <c r="I22" s="324">
        <v>0</v>
      </c>
      <c r="J22" s="324">
        <v>0</v>
      </c>
      <c r="K22" s="324">
        <v>0</v>
      </c>
      <c r="L22" s="324">
        <v>0</v>
      </c>
      <c r="M22" s="324">
        <v>0</v>
      </c>
      <c r="N22" s="324">
        <v>0</v>
      </c>
      <c r="O22" s="324">
        <v>0</v>
      </c>
      <c r="P22" s="324">
        <v>0</v>
      </c>
      <c r="Q22" s="324">
        <v>0</v>
      </c>
      <c r="R22" s="324">
        <v>0</v>
      </c>
      <c r="S22" s="324">
        <v>0</v>
      </c>
      <c r="T22" s="324">
        <v>0</v>
      </c>
      <c r="U22" s="324">
        <v>0</v>
      </c>
      <c r="V22" s="324">
        <v>0</v>
      </c>
      <c r="W22" s="324">
        <v>0</v>
      </c>
      <c r="X22" s="324">
        <v>0</v>
      </c>
      <c r="Y22" s="324">
        <v>0</v>
      </c>
      <c r="Z22" s="324">
        <v>0</v>
      </c>
      <c r="AA22" s="324">
        <v>0</v>
      </c>
      <c r="AB22" s="324">
        <v>0</v>
      </c>
      <c r="AC22" s="324">
        <v>0</v>
      </c>
      <c r="AD22" s="324">
        <v>0</v>
      </c>
      <c r="AE22" s="324">
        <v>0</v>
      </c>
      <c r="AF22" s="324">
        <v>0</v>
      </c>
      <c r="AG22" s="324">
        <v>0</v>
      </c>
    </row>
    <row r="23" spans="1:43" s="168" customFormat="1" ht="26.4" customHeight="1" x14ac:dyDescent="0.2">
      <c r="B23" s="173"/>
      <c r="C23" s="176" t="s">
        <v>249</v>
      </c>
      <c r="D23" s="328">
        <f>D12-D21-D22</f>
        <v>0</v>
      </c>
      <c r="E23" s="328">
        <f t="shared" ref="E23:AQ23" si="4">E12-E21</f>
        <v>0</v>
      </c>
      <c r="F23" s="328">
        <f t="shared" si="4"/>
        <v>0</v>
      </c>
      <c r="G23" s="328">
        <f t="shared" si="4"/>
        <v>0</v>
      </c>
      <c r="H23" s="328">
        <f t="shared" si="4"/>
        <v>0</v>
      </c>
      <c r="I23" s="328">
        <f t="shared" si="4"/>
        <v>0</v>
      </c>
      <c r="J23" s="328">
        <f t="shared" si="4"/>
        <v>0</v>
      </c>
      <c r="K23" s="328">
        <f t="shared" si="4"/>
        <v>0</v>
      </c>
      <c r="L23" s="328">
        <f t="shared" si="4"/>
        <v>0</v>
      </c>
      <c r="M23" s="328">
        <f t="shared" si="4"/>
        <v>0</v>
      </c>
      <c r="N23" s="328">
        <f t="shared" si="4"/>
        <v>0</v>
      </c>
      <c r="O23" s="328">
        <f t="shared" si="4"/>
        <v>0</v>
      </c>
      <c r="P23" s="328">
        <f t="shared" si="4"/>
        <v>0</v>
      </c>
      <c r="Q23" s="328">
        <f t="shared" si="4"/>
        <v>0</v>
      </c>
      <c r="R23" s="328">
        <f t="shared" si="4"/>
        <v>0</v>
      </c>
      <c r="S23" s="328">
        <f t="shared" si="4"/>
        <v>0</v>
      </c>
      <c r="T23" s="328">
        <f t="shared" si="4"/>
        <v>0</v>
      </c>
      <c r="U23" s="328">
        <f t="shared" si="4"/>
        <v>0</v>
      </c>
      <c r="V23" s="328">
        <f t="shared" si="4"/>
        <v>0</v>
      </c>
      <c r="W23" s="328">
        <f t="shared" si="4"/>
        <v>0</v>
      </c>
      <c r="X23" s="328">
        <f t="shared" si="4"/>
        <v>0</v>
      </c>
      <c r="Y23" s="328">
        <f t="shared" si="4"/>
        <v>0</v>
      </c>
      <c r="Z23" s="328">
        <f t="shared" si="4"/>
        <v>0</v>
      </c>
      <c r="AA23" s="328">
        <f t="shared" si="4"/>
        <v>0</v>
      </c>
      <c r="AB23" s="328">
        <f t="shared" si="4"/>
        <v>0</v>
      </c>
      <c r="AC23" s="328">
        <f t="shared" si="4"/>
        <v>0</v>
      </c>
      <c r="AD23" s="328">
        <f t="shared" si="4"/>
        <v>0</v>
      </c>
      <c r="AE23" s="328">
        <f t="shared" si="4"/>
        <v>0</v>
      </c>
      <c r="AF23" s="328">
        <f t="shared" si="4"/>
        <v>0</v>
      </c>
      <c r="AG23" s="328">
        <f t="shared" si="4"/>
        <v>0</v>
      </c>
      <c r="AH23" s="177">
        <f t="shared" si="4"/>
        <v>-7</v>
      </c>
      <c r="AI23" s="177">
        <f t="shared" si="4"/>
        <v>-7</v>
      </c>
      <c r="AJ23" s="177">
        <f t="shared" si="4"/>
        <v>-7</v>
      </c>
      <c r="AK23" s="177">
        <f t="shared" si="4"/>
        <v>-7</v>
      </c>
      <c r="AL23" s="177">
        <f t="shared" si="4"/>
        <v>-7</v>
      </c>
      <c r="AM23" s="177">
        <f t="shared" si="4"/>
        <v>-7</v>
      </c>
      <c r="AN23" s="177">
        <f t="shared" si="4"/>
        <v>-7</v>
      </c>
      <c r="AO23" s="177">
        <f t="shared" si="4"/>
        <v>-7</v>
      </c>
      <c r="AP23" s="177">
        <f t="shared" si="4"/>
        <v>-7</v>
      </c>
      <c r="AQ23" s="177">
        <f t="shared" si="4"/>
        <v>-7</v>
      </c>
    </row>
    <row r="24" spans="1:43" x14ac:dyDescent="0.2">
      <c r="B24" s="172"/>
      <c r="C24" s="178"/>
      <c r="D24" s="179"/>
      <c r="E24" s="179"/>
      <c r="F24" s="179"/>
      <c r="G24" s="179"/>
      <c r="H24" s="179"/>
      <c r="I24" s="179"/>
      <c r="J24" s="179"/>
      <c r="K24" s="179"/>
      <c r="L24" s="179"/>
      <c r="M24" s="179"/>
      <c r="N24" s="179"/>
      <c r="O24" s="179"/>
      <c r="P24" s="179"/>
      <c r="Q24" s="179"/>
      <c r="R24" s="179"/>
      <c r="S24" s="179"/>
      <c r="T24" s="179"/>
      <c r="U24" s="179"/>
      <c r="V24" s="179"/>
      <c r="W24" s="179"/>
      <c r="X24" s="179"/>
      <c r="Y24" s="179"/>
      <c r="Z24" s="179"/>
      <c r="AA24" s="179"/>
      <c r="AB24" s="179"/>
      <c r="AC24" s="179"/>
      <c r="AD24" s="179"/>
      <c r="AE24" s="179"/>
      <c r="AF24" s="179"/>
      <c r="AG24" s="179"/>
      <c r="AH24" s="179"/>
      <c r="AI24" s="179"/>
      <c r="AJ24" s="179"/>
      <c r="AK24" s="179"/>
      <c r="AL24" s="179"/>
      <c r="AM24" s="179"/>
      <c r="AN24" s="179"/>
      <c r="AO24" s="179"/>
      <c r="AP24" s="179"/>
      <c r="AQ24" s="179"/>
    </row>
    <row r="25" spans="1:43" ht="25.95" hidden="1" customHeight="1" x14ac:dyDescent="0.2">
      <c r="B25" s="172"/>
      <c r="C25" s="178"/>
      <c r="D25" s="179"/>
      <c r="E25" s="179"/>
      <c r="F25" s="179"/>
      <c r="G25" s="179"/>
      <c r="H25" s="179"/>
      <c r="I25" s="179"/>
      <c r="J25" s="179"/>
      <c r="K25" s="179"/>
      <c r="L25" s="179"/>
      <c r="M25" s="179"/>
      <c r="N25" s="179"/>
      <c r="O25" s="179"/>
      <c r="P25" s="179"/>
      <c r="Q25" s="179"/>
      <c r="R25" s="179"/>
      <c r="S25" s="179"/>
      <c r="T25" s="179"/>
      <c r="U25" s="179"/>
      <c r="V25" s="179"/>
      <c r="W25" s="179"/>
      <c r="X25" s="179"/>
      <c r="Y25" s="179"/>
      <c r="Z25" s="179"/>
      <c r="AA25" s="179"/>
      <c r="AB25" s="179"/>
      <c r="AC25" s="179"/>
      <c r="AD25" s="179"/>
      <c r="AE25" s="179"/>
      <c r="AF25" s="179"/>
      <c r="AG25" s="179"/>
      <c r="AH25" s="179"/>
      <c r="AI25" s="179"/>
      <c r="AJ25" s="179"/>
      <c r="AK25" s="179"/>
      <c r="AL25" s="179"/>
      <c r="AM25" s="179"/>
      <c r="AN25" s="179"/>
      <c r="AO25" s="179"/>
      <c r="AP25" s="179"/>
      <c r="AQ25" s="179"/>
    </row>
    <row r="26" spans="1:43" hidden="1" x14ac:dyDescent="0.2">
      <c r="B26" s="172"/>
      <c r="C26" s="178"/>
      <c r="D26" s="179"/>
      <c r="E26" s="179"/>
      <c r="F26" s="179"/>
      <c r="G26" s="179"/>
      <c r="H26" s="179"/>
      <c r="I26" s="179"/>
      <c r="J26" s="179"/>
      <c r="K26" s="179"/>
      <c r="L26" s="179"/>
      <c r="M26" s="179"/>
      <c r="N26" s="179"/>
      <c r="O26" s="179"/>
      <c r="P26" s="179"/>
      <c r="Q26" s="179"/>
      <c r="R26" s="179"/>
      <c r="S26" s="179"/>
      <c r="T26" s="179"/>
      <c r="U26" s="179"/>
      <c r="V26" s="179"/>
      <c r="W26" s="179"/>
      <c r="X26" s="179"/>
      <c r="Y26" s="179"/>
      <c r="Z26" s="179"/>
      <c r="AA26" s="179"/>
      <c r="AB26" s="179"/>
      <c r="AC26" s="179"/>
      <c r="AD26" s="179"/>
      <c r="AE26" s="179"/>
      <c r="AF26" s="179"/>
      <c r="AG26" s="179"/>
      <c r="AH26" s="179"/>
      <c r="AI26" s="179"/>
      <c r="AJ26" s="179"/>
      <c r="AK26" s="179"/>
      <c r="AL26" s="179"/>
      <c r="AM26" s="179"/>
      <c r="AN26" s="179"/>
      <c r="AO26" s="179"/>
      <c r="AP26" s="179"/>
      <c r="AQ26" s="179"/>
    </row>
    <row r="27" spans="1:43" hidden="1" x14ac:dyDescent="0.2">
      <c r="B27" s="172"/>
      <c r="C27" s="178"/>
      <c r="D27" s="179"/>
      <c r="E27" s="179"/>
      <c r="F27" s="179"/>
      <c r="G27" s="179"/>
      <c r="H27" s="179"/>
      <c r="I27" s="179"/>
      <c r="J27" s="179"/>
      <c r="K27" s="179"/>
      <c r="L27" s="179"/>
      <c r="M27" s="179"/>
      <c r="N27" s="179"/>
      <c r="O27" s="179"/>
      <c r="P27" s="179"/>
      <c r="Q27" s="179"/>
      <c r="R27" s="179"/>
      <c r="S27" s="179"/>
      <c r="T27" s="179"/>
      <c r="U27" s="179"/>
      <c r="V27" s="179"/>
      <c r="W27" s="179"/>
      <c r="X27" s="179"/>
      <c r="Y27" s="179"/>
      <c r="Z27" s="179"/>
      <c r="AA27" s="179"/>
      <c r="AB27" s="179"/>
      <c r="AC27" s="179"/>
      <c r="AD27" s="179"/>
      <c r="AE27" s="179"/>
      <c r="AF27" s="179"/>
      <c r="AG27" s="179"/>
      <c r="AH27" s="179"/>
      <c r="AI27" s="179"/>
      <c r="AJ27" s="179"/>
      <c r="AK27" s="179"/>
      <c r="AL27" s="179"/>
      <c r="AM27" s="179"/>
      <c r="AN27" s="179"/>
      <c r="AO27" s="179"/>
      <c r="AP27" s="179"/>
      <c r="AQ27" s="179"/>
    </row>
    <row r="28" spans="1:43" x14ac:dyDescent="0.2">
      <c r="B28" s="172"/>
      <c r="C28" s="178"/>
      <c r="D28" s="179"/>
      <c r="E28" s="179"/>
      <c r="F28" s="179"/>
      <c r="G28" s="179"/>
      <c r="H28" s="179"/>
      <c r="I28" s="179"/>
      <c r="J28" s="179"/>
      <c r="K28" s="179"/>
      <c r="L28" s="179"/>
      <c r="M28" s="179"/>
      <c r="N28" s="179"/>
      <c r="O28" s="179"/>
      <c r="P28" s="179"/>
      <c r="Q28" s="179"/>
      <c r="R28" s="179"/>
      <c r="S28" s="179"/>
      <c r="T28" s="179"/>
      <c r="U28" s="179"/>
      <c r="V28" s="179"/>
      <c r="W28" s="179"/>
      <c r="X28" s="179"/>
      <c r="Y28" s="179"/>
      <c r="Z28" s="179"/>
      <c r="AA28" s="179"/>
      <c r="AB28" s="179"/>
      <c r="AC28" s="179"/>
      <c r="AD28" s="179"/>
      <c r="AE28" s="179"/>
      <c r="AF28" s="179"/>
      <c r="AG28" s="179"/>
      <c r="AH28" s="179"/>
      <c r="AI28" s="179"/>
      <c r="AJ28" s="179"/>
      <c r="AK28" s="179"/>
      <c r="AL28" s="179"/>
      <c r="AM28" s="179"/>
      <c r="AN28" s="179"/>
      <c r="AO28" s="179"/>
      <c r="AP28" s="179"/>
      <c r="AQ28" s="179"/>
    </row>
    <row r="29" spans="1:43" s="180" customFormat="1" ht="26.25" customHeight="1" x14ac:dyDescent="0.3">
      <c r="B29" s="434" t="s">
        <v>248</v>
      </c>
      <c r="C29" s="434"/>
      <c r="D29" s="242">
        <v>45413</v>
      </c>
      <c r="E29" s="181" t="s">
        <v>247</v>
      </c>
      <c r="F29" s="181"/>
      <c r="G29" s="181"/>
      <c r="H29" s="181"/>
      <c r="I29" s="181"/>
      <c r="J29" s="181"/>
      <c r="K29" s="181"/>
      <c r="L29" s="181"/>
      <c r="M29" s="181"/>
      <c r="N29" s="181"/>
      <c r="O29" s="181"/>
      <c r="P29" s="181"/>
      <c r="Q29" s="181"/>
      <c r="R29" s="182"/>
      <c r="S29" s="182"/>
      <c r="T29" s="182"/>
      <c r="U29" s="182"/>
      <c r="V29" s="182"/>
      <c r="W29" s="182"/>
    </row>
    <row r="30" spans="1:43" s="180" customFormat="1" ht="26.25" customHeight="1" x14ac:dyDescent="0.2">
      <c r="B30" s="434" t="s">
        <v>51</v>
      </c>
      <c r="C30" s="434"/>
      <c r="D30" s="241">
        <v>48</v>
      </c>
      <c r="E30" s="251">
        <f>COUNTIF(Buget_cerere!N88:Q88,"&gt;0")</f>
        <v>0</v>
      </c>
      <c r="F30" s="252">
        <f>Amortizare!E32</f>
        <v>0</v>
      </c>
      <c r="G30" s="181"/>
      <c r="H30" s="181"/>
      <c r="I30" s="181"/>
      <c r="J30" s="181"/>
      <c r="K30" s="181"/>
      <c r="L30" s="181"/>
      <c r="M30" s="181"/>
      <c r="N30" s="181"/>
      <c r="O30" s="181"/>
      <c r="P30" s="181"/>
      <c r="Q30" s="181"/>
      <c r="R30" s="182"/>
      <c r="S30" s="182"/>
      <c r="T30" s="182"/>
      <c r="U30" s="182"/>
      <c r="V30" s="182"/>
      <c r="W30" s="182"/>
    </row>
    <row r="31" spans="1:43" s="183" customFormat="1" hidden="1" x14ac:dyDescent="0.3">
      <c r="B31" s="184"/>
      <c r="C31" s="185"/>
      <c r="D31" s="169" t="s">
        <v>86</v>
      </c>
      <c r="E31" s="169" t="s">
        <v>87</v>
      </c>
      <c r="F31" s="169" t="s">
        <v>88</v>
      </c>
      <c r="G31" s="169" t="s">
        <v>89</v>
      </c>
      <c r="H31" s="169" t="s">
        <v>90</v>
      </c>
      <c r="I31" s="169" t="s">
        <v>91</v>
      </c>
      <c r="J31" s="169" t="s">
        <v>92</v>
      </c>
      <c r="K31" s="169" t="s">
        <v>93</v>
      </c>
      <c r="L31" s="169" t="s">
        <v>94</v>
      </c>
      <c r="M31" s="169" t="s">
        <v>95</v>
      </c>
      <c r="N31" s="169" t="s">
        <v>96</v>
      </c>
      <c r="O31" s="169" t="s">
        <v>97</v>
      </c>
      <c r="P31" s="169" t="s">
        <v>98</v>
      </c>
      <c r="Q31" s="169" t="s">
        <v>99</v>
      </c>
      <c r="R31" s="169" t="s">
        <v>100</v>
      </c>
      <c r="S31" s="169" t="s">
        <v>101</v>
      </c>
      <c r="T31" s="169" t="s">
        <v>102</v>
      </c>
      <c r="U31" s="169" t="s">
        <v>103</v>
      </c>
      <c r="V31" s="169" t="s">
        <v>104</v>
      </c>
      <c r="W31" s="169" t="s">
        <v>105</v>
      </c>
      <c r="X31" s="169" t="s">
        <v>119</v>
      </c>
      <c r="Y31" s="169" t="s">
        <v>120</v>
      </c>
      <c r="Z31" s="169" t="s">
        <v>121</v>
      </c>
      <c r="AA31" s="169" t="s">
        <v>122</v>
      </c>
      <c r="AB31" s="169" t="s">
        <v>123</v>
      </c>
      <c r="AC31" s="169" t="s">
        <v>141</v>
      </c>
      <c r="AD31" s="169" t="s">
        <v>142</v>
      </c>
      <c r="AE31" s="169" t="s">
        <v>143</v>
      </c>
      <c r="AF31" s="169" t="s">
        <v>144</v>
      </c>
      <c r="AG31" s="169" t="s">
        <v>145</v>
      </c>
      <c r="AH31" s="169" t="s">
        <v>146</v>
      </c>
      <c r="AI31" s="169" t="s">
        <v>147</v>
      </c>
      <c r="AJ31" s="169" t="s">
        <v>148</v>
      </c>
      <c r="AK31" s="169" t="s">
        <v>149</v>
      </c>
      <c r="AL31" s="169" t="s">
        <v>150</v>
      </c>
      <c r="AM31" s="169" t="s">
        <v>151</v>
      </c>
      <c r="AN31" s="169" t="s">
        <v>152</v>
      </c>
      <c r="AO31" s="169" t="s">
        <v>153</v>
      </c>
      <c r="AP31" s="169" t="s">
        <v>154</v>
      </c>
    </row>
    <row r="32" spans="1:43" s="186" customFormat="1" hidden="1" x14ac:dyDescent="0.2">
      <c r="B32" s="187"/>
      <c r="C32" s="188"/>
      <c r="D32" s="189">
        <f>IF(D36="Implementare",0,C32+1)</f>
        <v>0</v>
      </c>
      <c r="E32" s="189">
        <f>IF(E36="Implementare",0,D32+1)</f>
        <v>0</v>
      </c>
      <c r="F32" s="189">
        <f t="shared" ref="F32:AP32" si="5">IF(F36="Implementare",0,E32+1)</f>
        <v>0</v>
      </c>
      <c r="G32" s="189">
        <f t="shared" si="5"/>
        <v>0</v>
      </c>
      <c r="H32" s="189">
        <f t="shared" si="5"/>
        <v>0</v>
      </c>
      <c r="I32" s="189">
        <f t="shared" si="5"/>
        <v>1</v>
      </c>
      <c r="J32" s="189">
        <f t="shared" si="5"/>
        <v>2</v>
      </c>
      <c r="K32" s="189">
        <f t="shared" si="5"/>
        <v>3</v>
      </c>
      <c r="L32" s="189">
        <f t="shared" si="5"/>
        <v>4</v>
      </c>
      <c r="M32" s="189">
        <f t="shared" si="5"/>
        <v>5</v>
      </c>
      <c r="N32" s="189">
        <f t="shared" si="5"/>
        <v>6</v>
      </c>
      <c r="O32" s="189">
        <f t="shared" si="5"/>
        <v>7</v>
      </c>
      <c r="P32" s="189">
        <f t="shared" si="5"/>
        <v>8</v>
      </c>
      <c r="Q32" s="189">
        <f t="shared" si="5"/>
        <v>9</v>
      </c>
      <c r="R32" s="189">
        <f t="shared" si="5"/>
        <v>10</v>
      </c>
      <c r="S32" s="189">
        <f t="shared" si="5"/>
        <v>11</v>
      </c>
      <c r="T32" s="189">
        <f t="shared" si="5"/>
        <v>12</v>
      </c>
      <c r="U32" s="189">
        <f t="shared" si="5"/>
        <v>13</v>
      </c>
      <c r="V32" s="189">
        <f t="shared" si="5"/>
        <v>14</v>
      </c>
      <c r="W32" s="189">
        <f t="shared" si="5"/>
        <v>15</v>
      </c>
      <c r="X32" s="189">
        <f t="shared" si="5"/>
        <v>16</v>
      </c>
      <c r="Y32" s="189">
        <f t="shared" si="5"/>
        <v>17</v>
      </c>
      <c r="Z32" s="189">
        <f t="shared" si="5"/>
        <v>18</v>
      </c>
      <c r="AA32" s="189">
        <f t="shared" si="5"/>
        <v>19</v>
      </c>
      <c r="AB32" s="189">
        <f t="shared" si="5"/>
        <v>20</v>
      </c>
      <c r="AC32" s="189">
        <f t="shared" si="5"/>
        <v>21</v>
      </c>
      <c r="AD32" s="189">
        <f t="shared" si="5"/>
        <v>22</v>
      </c>
      <c r="AE32" s="189">
        <f t="shared" si="5"/>
        <v>23</v>
      </c>
      <c r="AF32" s="189">
        <f t="shared" si="5"/>
        <v>24</v>
      </c>
      <c r="AG32" s="189">
        <f t="shared" si="5"/>
        <v>25</v>
      </c>
      <c r="AH32" s="189">
        <f t="shared" si="5"/>
        <v>26</v>
      </c>
      <c r="AI32" s="189">
        <f t="shared" si="5"/>
        <v>27</v>
      </c>
      <c r="AJ32" s="189">
        <f t="shared" si="5"/>
        <v>28</v>
      </c>
      <c r="AK32" s="189">
        <f t="shared" si="5"/>
        <v>29</v>
      </c>
      <c r="AL32" s="189">
        <f t="shared" si="5"/>
        <v>30</v>
      </c>
      <c r="AM32" s="189">
        <f t="shared" si="5"/>
        <v>31</v>
      </c>
      <c r="AN32" s="189">
        <f t="shared" si="5"/>
        <v>32</v>
      </c>
      <c r="AO32" s="189">
        <f t="shared" si="5"/>
        <v>33</v>
      </c>
      <c r="AP32" s="189">
        <f t="shared" si="5"/>
        <v>34</v>
      </c>
    </row>
    <row r="33" spans="1:43" s="186" customFormat="1" x14ac:dyDescent="0.2">
      <c r="B33" s="187"/>
      <c r="C33" s="188"/>
      <c r="D33" s="189">
        <f>YEAR(D29)</f>
        <v>2024</v>
      </c>
      <c r="E33" s="189">
        <f>D33+1</f>
        <v>2025</v>
      </c>
      <c r="F33" s="189">
        <f t="shared" ref="F33:AP33" si="6">E33+1</f>
        <v>2026</v>
      </c>
      <c r="G33" s="189">
        <f t="shared" si="6"/>
        <v>2027</v>
      </c>
      <c r="H33" s="189">
        <f t="shared" si="6"/>
        <v>2028</v>
      </c>
      <c r="I33" s="189">
        <f t="shared" si="6"/>
        <v>2029</v>
      </c>
      <c r="J33" s="189">
        <f t="shared" si="6"/>
        <v>2030</v>
      </c>
      <c r="K33" s="189">
        <f t="shared" si="6"/>
        <v>2031</v>
      </c>
      <c r="L33" s="189">
        <f t="shared" si="6"/>
        <v>2032</v>
      </c>
      <c r="M33" s="189">
        <f t="shared" si="6"/>
        <v>2033</v>
      </c>
      <c r="N33" s="189">
        <f t="shared" si="6"/>
        <v>2034</v>
      </c>
      <c r="O33" s="189">
        <f t="shared" si="6"/>
        <v>2035</v>
      </c>
      <c r="P33" s="189">
        <f t="shared" si="6"/>
        <v>2036</v>
      </c>
      <c r="Q33" s="189">
        <f t="shared" si="6"/>
        <v>2037</v>
      </c>
      <c r="R33" s="189">
        <f t="shared" si="6"/>
        <v>2038</v>
      </c>
      <c r="S33" s="189">
        <f t="shared" si="6"/>
        <v>2039</v>
      </c>
      <c r="T33" s="189">
        <f t="shared" si="6"/>
        <v>2040</v>
      </c>
      <c r="U33" s="189">
        <f t="shared" si="6"/>
        <v>2041</v>
      </c>
      <c r="V33" s="189">
        <f t="shared" si="6"/>
        <v>2042</v>
      </c>
      <c r="W33" s="189">
        <f t="shared" si="6"/>
        <v>2043</v>
      </c>
      <c r="X33" s="189">
        <f t="shared" si="6"/>
        <v>2044</v>
      </c>
      <c r="Y33" s="189">
        <f t="shared" si="6"/>
        <v>2045</v>
      </c>
      <c r="Z33" s="189">
        <f t="shared" si="6"/>
        <v>2046</v>
      </c>
      <c r="AA33" s="189">
        <f t="shared" si="6"/>
        <v>2047</v>
      </c>
      <c r="AB33" s="189">
        <f t="shared" si="6"/>
        <v>2048</v>
      </c>
      <c r="AC33" s="189">
        <f t="shared" si="6"/>
        <v>2049</v>
      </c>
      <c r="AD33" s="189">
        <f t="shared" si="6"/>
        <v>2050</v>
      </c>
      <c r="AE33" s="189">
        <f t="shared" si="6"/>
        <v>2051</v>
      </c>
      <c r="AF33" s="189">
        <f t="shared" si="6"/>
        <v>2052</v>
      </c>
      <c r="AG33" s="189">
        <f t="shared" si="6"/>
        <v>2053</v>
      </c>
      <c r="AH33" s="189">
        <f t="shared" si="6"/>
        <v>2054</v>
      </c>
      <c r="AI33" s="189">
        <f t="shared" si="6"/>
        <v>2055</v>
      </c>
      <c r="AJ33" s="189">
        <f t="shared" si="6"/>
        <v>2056</v>
      </c>
      <c r="AK33" s="189">
        <f t="shared" si="6"/>
        <v>2057</v>
      </c>
      <c r="AL33" s="189">
        <f t="shared" si="6"/>
        <v>2058</v>
      </c>
      <c r="AM33" s="189">
        <f t="shared" si="6"/>
        <v>2059</v>
      </c>
      <c r="AN33" s="189">
        <f t="shared" si="6"/>
        <v>2060</v>
      </c>
      <c r="AO33" s="189">
        <f t="shared" si="6"/>
        <v>2061</v>
      </c>
      <c r="AP33" s="189">
        <f t="shared" si="6"/>
        <v>2062</v>
      </c>
    </row>
    <row r="34" spans="1:43" s="190" customFormat="1" hidden="1" x14ac:dyDescent="0.2">
      <c r="B34" s="191"/>
      <c r="C34" s="192"/>
      <c r="D34" s="193">
        <f>DATE(D33,12,31)</f>
        <v>45657</v>
      </c>
      <c r="E34" s="193">
        <f t="shared" ref="E34:AP34" si="7">DATE(E33,12,31)</f>
        <v>46022</v>
      </c>
      <c r="F34" s="193">
        <f t="shared" si="7"/>
        <v>46387</v>
      </c>
      <c r="G34" s="193">
        <f t="shared" si="7"/>
        <v>46752</v>
      </c>
      <c r="H34" s="193">
        <f t="shared" si="7"/>
        <v>47118</v>
      </c>
      <c r="I34" s="193">
        <f t="shared" si="7"/>
        <v>47483</v>
      </c>
      <c r="J34" s="193">
        <f t="shared" si="7"/>
        <v>47848</v>
      </c>
      <c r="K34" s="193">
        <f t="shared" si="7"/>
        <v>48213</v>
      </c>
      <c r="L34" s="193">
        <f t="shared" si="7"/>
        <v>48579</v>
      </c>
      <c r="M34" s="193">
        <f t="shared" si="7"/>
        <v>48944</v>
      </c>
      <c r="N34" s="193">
        <f t="shared" si="7"/>
        <v>49309</v>
      </c>
      <c r="O34" s="193">
        <f t="shared" si="7"/>
        <v>49674</v>
      </c>
      <c r="P34" s="193">
        <f t="shared" si="7"/>
        <v>50040</v>
      </c>
      <c r="Q34" s="193">
        <f t="shared" si="7"/>
        <v>50405</v>
      </c>
      <c r="R34" s="193">
        <f t="shared" si="7"/>
        <v>50770</v>
      </c>
      <c r="S34" s="193">
        <f t="shared" si="7"/>
        <v>51135</v>
      </c>
      <c r="T34" s="193">
        <f t="shared" si="7"/>
        <v>51501</v>
      </c>
      <c r="U34" s="193">
        <f t="shared" si="7"/>
        <v>51866</v>
      </c>
      <c r="V34" s="193">
        <f t="shared" si="7"/>
        <v>52231</v>
      </c>
      <c r="W34" s="193">
        <f t="shared" si="7"/>
        <v>52596</v>
      </c>
      <c r="X34" s="193">
        <f t="shared" si="7"/>
        <v>52962</v>
      </c>
      <c r="Y34" s="193">
        <f t="shared" si="7"/>
        <v>53327</v>
      </c>
      <c r="Z34" s="193">
        <f t="shared" si="7"/>
        <v>53692</v>
      </c>
      <c r="AA34" s="193">
        <f t="shared" si="7"/>
        <v>54057</v>
      </c>
      <c r="AB34" s="193">
        <f t="shared" si="7"/>
        <v>54423</v>
      </c>
      <c r="AC34" s="193">
        <f t="shared" si="7"/>
        <v>54788</v>
      </c>
      <c r="AD34" s="193">
        <f t="shared" si="7"/>
        <v>55153</v>
      </c>
      <c r="AE34" s="193">
        <f t="shared" si="7"/>
        <v>55518</v>
      </c>
      <c r="AF34" s="193">
        <f t="shared" si="7"/>
        <v>55884</v>
      </c>
      <c r="AG34" s="193">
        <f t="shared" si="7"/>
        <v>56249</v>
      </c>
      <c r="AH34" s="193">
        <f t="shared" si="7"/>
        <v>56614</v>
      </c>
      <c r="AI34" s="193">
        <f t="shared" si="7"/>
        <v>56979</v>
      </c>
      <c r="AJ34" s="193">
        <f t="shared" si="7"/>
        <v>57345</v>
      </c>
      <c r="AK34" s="193">
        <f t="shared" si="7"/>
        <v>57710</v>
      </c>
      <c r="AL34" s="193">
        <f t="shared" si="7"/>
        <v>58075</v>
      </c>
      <c r="AM34" s="193">
        <f t="shared" si="7"/>
        <v>58440</v>
      </c>
      <c r="AN34" s="193">
        <f t="shared" si="7"/>
        <v>58806</v>
      </c>
      <c r="AO34" s="193">
        <f t="shared" si="7"/>
        <v>59171</v>
      </c>
      <c r="AP34" s="193">
        <f t="shared" si="7"/>
        <v>59536</v>
      </c>
    </row>
    <row r="35" spans="1:43" s="190" customFormat="1" hidden="1" x14ac:dyDescent="0.2">
      <c r="B35" s="191"/>
      <c r="C35" s="192"/>
      <c r="D35" s="189">
        <f>DATEDIF(D29-1,D34,"M")</f>
        <v>8</v>
      </c>
      <c r="E35" s="189">
        <f>DATEDIF(D34,E34,"M")</f>
        <v>12</v>
      </c>
      <c r="F35" s="189">
        <f t="shared" ref="F35:AP35" si="8">DATEDIF(E34,F34,"M")</f>
        <v>12</v>
      </c>
      <c r="G35" s="189">
        <f t="shared" si="8"/>
        <v>12</v>
      </c>
      <c r="H35" s="189">
        <f t="shared" si="8"/>
        <v>12</v>
      </c>
      <c r="I35" s="189">
        <f t="shared" si="8"/>
        <v>12</v>
      </c>
      <c r="J35" s="189">
        <f t="shared" si="8"/>
        <v>12</v>
      </c>
      <c r="K35" s="189">
        <f t="shared" si="8"/>
        <v>12</v>
      </c>
      <c r="L35" s="189">
        <f t="shared" si="8"/>
        <v>12</v>
      </c>
      <c r="M35" s="189">
        <f t="shared" si="8"/>
        <v>12</v>
      </c>
      <c r="N35" s="189">
        <f t="shared" si="8"/>
        <v>12</v>
      </c>
      <c r="O35" s="189">
        <f t="shared" si="8"/>
        <v>12</v>
      </c>
      <c r="P35" s="189">
        <f t="shared" si="8"/>
        <v>12</v>
      </c>
      <c r="Q35" s="189">
        <f t="shared" si="8"/>
        <v>12</v>
      </c>
      <c r="R35" s="189">
        <f t="shared" si="8"/>
        <v>12</v>
      </c>
      <c r="S35" s="189">
        <f t="shared" si="8"/>
        <v>12</v>
      </c>
      <c r="T35" s="189">
        <f t="shared" si="8"/>
        <v>12</v>
      </c>
      <c r="U35" s="189">
        <f t="shared" si="8"/>
        <v>12</v>
      </c>
      <c r="V35" s="189">
        <f t="shared" si="8"/>
        <v>12</v>
      </c>
      <c r="W35" s="189">
        <f t="shared" si="8"/>
        <v>12</v>
      </c>
      <c r="X35" s="189">
        <f t="shared" si="8"/>
        <v>12</v>
      </c>
      <c r="Y35" s="189">
        <f t="shared" si="8"/>
        <v>12</v>
      </c>
      <c r="Z35" s="189">
        <f t="shared" si="8"/>
        <v>12</v>
      </c>
      <c r="AA35" s="189">
        <f t="shared" si="8"/>
        <v>12</v>
      </c>
      <c r="AB35" s="189">
        <f t="shared" si="8"/>
        <v>12</v>
      </c>
      <c r="AC35" s="189">
        <f t="shared" si="8"/>
        <v>12</v>
      </c>
      <c r="AD35" s="189">
        <f t="shared" si="8"/>
        <v>12</v>
      </c>
      <c r="AE35" s="189">
        <f t="shared" si="8"/>
        <v>12</v>
      </c>
      <c r="AF35" s="189">
        <f t="shared" si="8"/>
        <v>12</v>
      </c>
      <c r="AG35" s="189">
        <f t="shared" si="8"/>
        <v>12</v>
      </c>
      <c r="AH35" s="189">
        <f t="shared" si="8"/>
        <v>12</v>
      </c>
      <c r="AI35" s="189">
        <f t="shared" si="8"/>
        <v>12</v>
      </c>
      <c r="AJ35" s="189">
        <f t="shared" si="8"/>
        <v>12</v>
      </c>
      <c r="AK35" s="189">
        <f t="shared" si="8"/>
        <v>12</v>
      </c>
      <c r="AL35" s="189">
        <f t="shared" si="8"/>
        <v>12</v>
      </c>
      <c r="AM35" s="189">
        <f t="shared" si="8"/>
        <v>12</v>
      </c>
      <c r="AN35" s="189">
        <f t="shared" si="8"/>
        <v>12</v>
      </c>
      <c r="AO35" s="189">
        <f t="shared" si="8"/>
        <v>12</v>
      </c>
      <c r="AP35" s="189">
        <f t="shared" si="8"/>
        <v>12</v>
      </c>
    </row>
    <row r="36" spans="1:43" s="194" customFormat="1" x14ac:dyDescent="0.2">
      <c r="B36" s="195"/>
      <c r="C36" s="196"/>
      <c r="D36" s="197" t="s">
        <v>19</v>
      </c>
      <c r="E36" s="197" t="str">
        <f>IF(D30-D35&gt;=0,"Implementare","Operare")</f>
        <v>Implementare</v>
      </c>
      <c r="F36" s="197" t="str">
        <f>IF($D$30-SUM(D$35:$E35)&gt;=0,"Implementare","Operare")</f>
        <v>Implementare</v>
      </c>
      <c r="G36" s="197" t="str">
        <f>IF($D$30-SUM(D$35:$F35)&gt;=0,"Implementare","Operare")</f>
        <v>Implementare</v>
      </c>
      <c r="H36" s="197" t="str">
        <f>IF($D$30-SUM(D$35:$G35)&gt;=0,"Implementare","Operare")</f>
        <v>Implementare</v>
      </c>
      <c r="I36" s="197" t="str">
        <f>IF($D$30-SUM(D$35:$H35)&gt;=0,"Implementare","Operare")</f>
        <v>Operare</v>
      </c>
      <c r="J36" s="197" t="str">
        <f>IF($D$30-SUM(D$35:$I35)&gt;=0,"Implementare","Operare")</f>
        <v>Operare</v>
      </c>
      <c r="K36" s="197" t="str">
        <f>IF($D$30-SUM(D$35:$J35)&gt;=0,"Implementare","Operare")</f>
        <v>Operare</v>
      </c>
      <c r="L36" s="197" t="str">
        <f>IF($D$30-SUM(D$35:$K35)&gt;=0,"Implementare","Operare")</f>
        <v>Operare</v>
      </c>
      <c r="M36" s="197" t="str">
        <f>IF($D$30-SUM(D$35:$L35)&gt;=0,"Implementare","Operare")</f>
        <v>Operare</v>
      </c>
      <c r="N36" s="197" t="str">
        <f>IF($D$30-SUM($D$35:M35)&gt;=0,"Implementare","Operare")</f>
        <v>Operare</v>
      </c>
      <c r="O36" s="197" t="str">
        <f>IF($D$30-SUM($D$35:N35)&gt;=0,"Implementare","Operare")</f>
        <v>Operare</v>
      </c>
      <c r="P36" s="197" t="str">
        <f>IF($D$30-SUM($D$35:O35)&gt;=0,"Implementare","Operare")</f>
        <v>Operare</v>
      </c>
      <c r="Q36" s="197" t="str">
        <f>IF($D$30-SUM($D$35:P35)&gt;=0,"Implementare","Operare")</f>
        <v>Operare</v>
      </c>
      <c r="R36" s="197" t="str">
        <f>IF($D$30-SUM($D$35:Q35)&gt;=0,"Implementare","Operare")</f>
        <v>Operare</v>
      </c>
      <c r="S36" s="197" t="str">
        <f>IF($D$30-SUM($D$35:R35)&gt;=0,"Implementare","Operare")</f>
        <v>Operare</v>
      </c>
      <c r="T36" s="197" t="str">
        <f>IF($D$30-SUM($D$35:S35)&gt;=0,"Implementare","Operare")</f>
        <v>Operare</v>
      </c>
      <c r="U36" s="197" t="str">
        <f>IF($D$30-SUM($D$35:T35)&gt;=0,"Implementare","Operare")</f>
        <v>Operare</v>
      </c>
      <c r="V36" s="197" t="str">
        <f>IF($D$30-SUM($D$35:U35)&gt;=0,"Implementare","Operare")</f>
        <v>Operare</v>
      </c>
      <c r="W36" s="197" t="str">
        <f>IF($D$30-SUM($D$35:V35)&gt;=0,"Implementare","Operare")</f>
        <v>Operare</v>
      </c>
      <c r="X36" s="197" t="str">
        <f>IF($D$30-SUM($D$35:W35)&gt;=0,"Implementare","Operare")</f>
        <v>Operare</v>
      </c>
      <c r="Y36" s="197" t="str">
        <f>IF($D$30-SUM($D$35:X35)&gt;=0,"Implementare","Operare")</f>
        <v>Operare</v>
      </c>
      <c r="Z36" s="197" t="str">
        <f>IF($D$30-SUM($D$35:Y35)&gt;=0,"Implementare","Operare")</f>
        <v>Operare</v>
      </c>
      <c r="AA36" s="197" t="str">
        <f>IF($D$30-SUM($D$35:Z35)&gt;=0,"Implementare","Operare")</f>
        <v>Operare</v>
      </c>
      <c r="AB36" s="197" t="str">
        <f>IF($D$30-SUM($D$35:AA35)&gt;=0,"Implementare","Operare")</f>
        <v>Operare</v>
      </c>
      <c r="AC36" s="197" t="str">
        <f>IF($D$30-SUM($D$35:AB35)&gt;=0,"Implementare","Operare")</f>
        <v>Operare</v>
      </c>
      <c r="AD36" s="197" t="str">
        <f>IF($D$30-SUM($D$35:AC35)&gt;=0,"Implementare","Operare")</f>
        <v>Operare</v>
      </c>
      <c r="AE36" s="197" t="str">
        <f>IF($D$30-SUM($D$35:AD35)&gt;=0,"Implementare","Operare")</f>
        <v>Operare</v>
      </c>
      <c r="AF36" s="197" t="str">
        <f>IF($D$30-SUM($D$35:AE35)&gt;=0,"Implementare","Operare")</f>
        <v>Operare</v>
      </c>
      <c r="AG36" s="197" t="str">
        <f>IF($D$30-SUM($D$35:AF35)&gt;=0,"Implementare","Operare")</f>
        <v>Operare</v>
      </c>
      <c r="AH36" s="197" t="str">
        <f>IF($D$30-SUM($D$35:AG35)&gt;=0,"Implementare","Operare")</f>
        <v>Operare</v>
      </c>
      <c r="AI36" s="197" t="str">
        <f>IF($D$30-SUM($D$35:AH35)&gt;=0,"Implementare","Operare")</f>
        <v>Operare</v>
      </c>
      <c r="AJ36" s="197" t="str">
        <f>IF($D$30-SUM($D$35:AI35)&gt;=0,"Implementare","Operare")</f>
        <v>Operare</v>
      </c>
      <c r="AK36" s="197" t="str">
        <f>IF($D$30-SUM($D$35:AJ35)&gt;=0,"Implementare","Operare")</f>
        <v>Operare</v>
      </c>
      <c r="AL36" s="197" t="str">
        <f>IF($D$30-SUM($D$35:AK35)&gt;=0,"Implementare","Operare")</f>
        <v>Operare</v>
      </c>
      <c r="AM36" s="197" t="str">
        <f>IF($D$30-SUM($D$35:AL35)&gt;=0,"Implementare","Operare")</f>
        <v>Operare</v>
      </c>
      <c r="AN36" s="197" t="str">
        <f>IF($D$30-SUM($D$35:AM35)&gt;=0,"Implementare","Operare")</f>
        <v>Operare</v>
      </c>
      <c r="AO36" s="197" t="str">
        <f>IF($D$30-SUM($D$35:AN35)&gt;=0,"Implementare","Operare")</f>
        <v>Operare</v>
      </c>
      <c r="AP36" s="197" t="str">
        <f>IF($D$30-SUM($D$35:AO35)&gt;=0,"Implementare","Operare")</f>
        <v>Operare</v>
      </c>
    </row>
    <row r="37" spans="1:43" s="198" customFormat="1" hidden="1" x14ac:dyDescent="0.2">
      <c r="B37" s="199"/>
      <c r="C37" s="200"/>
      <c r="D37" s="201"/>
      <c r="E37" s="201"/>
      <c r="F37" s="201"/>
      <c r="G37" s="201"/>
      <c r="H37" s="201"/>
      <c r="I37" s="201"/>
      <c r="J37" s="201"/>
      <c r="K37" s="201"/>
      <c r="L37" s="201"/>
      <c r="M37" s="201"/>
      <c r="N37" s="201"/>
      <c r="O37" s="201"/>
      <c r="P37" s="201"/>
      <c r="Q37" s="201"/>
      <c r="R37" s="201"/>
      <c r="S37" s="201"/>
      <c r="T37" s="201"/>
      <c r="U37" s="201"/>
      <c r="V37" s="201"/>
      <c r="W37" s="201"/>
      <c r="X37" s="201"/>
      <c r="Y37" s="201"/>
      <c r="Z37" s="201"/>
      <c r="AA37" s="201"/>
      <c r="AB37" s="201"/>
      <c r="AC37" s="201"/>
      <c r="AD37" s="201"/>
      <c r="AE37" s="201"/>
      <c r="AF37" s="201"/>
      <c r="AG37" s="201"/>
      <c r="AH37" s="201"/>
      <c r="AI37" s="201"/>
      <c r="AJ37" s="201"/>
      <c r="AK37" s="201"/>
      <c r="AL37" s="201"/>
      <c r="AM37" s="201"/>
      <c r="AN37" s="201"/>
      <c r="AO37" s="201"/>
      <c r="AP37" s="201"/>
      <c r="AQ37" s="201"/>
    </row>
    <row r="38" spans="1:43" s="198" customFormat="1" hidden="1" x14ac:dyDescent="0.2">
      <c r="B38" s="199"/>
      <c r="C38" s="200"/>
      <c r="D38" s="201"/>
      <c r="E38" s="201"/>
      <c r="F38" s="201"/>
      <c r="G38" s="201"/>
      <c r="H38" s="201"/>
      <c r="I38" s="201"/>
      <c r="J38" s="201"/>
      <c r="K38" s="201"/>
      <c r="L38" s="201"/>
      <c r="M38" s="201"/>
      <c r="N38" s="201"/>
      <c r="O38" s="201"/>
      <c r="P38" s="201"/>
      <c r="Q38" s="201"/>
      <c r="R38" s="201"/>
      <c r="S38" s="201"/>
      <c r="T38" s="201"/>
      <c r="U38" s="201"/>
      <c r="V38" s="201"/>
      <c r="W38" s="201"/>
      <c r="X38" s="201"/>
      <c r="Y38" s="201"/>
      <c r="Z38" s="201"/>
      <c r="AA38" s="201"/>
      <c r="AB38" s="201"/>
      <c r="AC38" s="201"/>
      <c r="AD38" s="201"/>
      <c r="AE38" s="201"/>
      <c r="AF38" s="201"/>
      <c r="AG38" s="201"/>
      <c r="AH38" s="201"/>
      <c r="AI38" s="201"/>
      <c r="AJ38" s="201"/>
      <c r="AK38" s="201"/>
      <c r="AL38" s="201"/>
      <c r="AM38" s="201"/>
      <c r="AN38" s="201"/>
      <c r="AO38" s="201"/>
      <c r="AP38" s="201"/>
      <c r="AQ38" s="201"/>
    </row>
    <row r="39" spans="1:43" s="198" customFormat="1" ht="11.4" customHeight="1" x14ac:dyDescent="0.2">
      <c r="B39" s="199"/>
      <c r="C39" s="200"/>
      <c r="D39" s="201">
        <v>1</v>
      </c>
      <c r="E39" s="201">
        <v>2</v>
      </c>
      <c r="F39" s="201">
        <v>3</v>
      </c>
      <c r="G39" s="201">
        <v>4</v>
      </c>
      <c r="H39" s="201">
        <v>5</v>
      </c>
      <c r="I39" s="201">
        <v>6</v>
      </c>
      <c r="J39" s="201">
        <v>7</v>
      </c>
      <c r="K39" s="201">
        <v>8</v>
      </c>
      <c r="L39" s="201">
        <v>9</v>
      </c>
      <c r="M39" s="201">
        <v>10</v>
      </c>
      <c r="N39" s="201">
        <v>11</v>
      </c>
      <c r="O39" s="201">
        <v>12</v>
      </c>
      <c r="P39" s="201">
        <v>13</v>
      </c>
      <c r="Q39" s="201">
        <v>14</v>
      </c>
      <c r="R39" s="201">
        <v>15</v>
      </c>
      <c r="S39" s="201">
        <v>16</v>
      </c>
      <c r="T39" s="201">
        <v>17</v>
      </c>
      <c r="U39" s="201">
        <v>18</v>
      </c>
      <c r="V39" s="201">
        <v>19</v>
      </c>
      <c r="W39" s="201">
        <v>20</v>
      </c>
      <c r="X39" s="201">
        <v>21</v>
      </c>
      <c r="Y39" s="201">
        <v>22</v>
      </c>
      <c r="Z39" s="201">
        <v>23</v>
      </c>
      <c r="AA39" s="201">
        <v>24</v>
      </c>
      <c r="AB39" s="201">
        <v>25</v>
      </c>
      <c r="AC39" s="201">
        <v>26</v>
      </c>
      <c r="AD39" s="201">
        <v>27</v>
      </c>
      <c r="AE39" s="201">
        <v>28</v>
      </c>
      <c r="AF39" s="201">
        <v>29</v>
      </c>
      <c r="AG39" s="201">
        <v>30</v>
      </c>
      <c r="AH39" s="201">
        <v>31</v>
      </c>
      <c r="AI39" s="201">
        <v>32</v>
      </c>
      <c r="AJ39" s="201">
        <v>33</v>
      </c>
      <c r="AK39" s="201">
        <v>34</v>
      </c>
      <c r="AL39" s="201">
        <v>35</v>
      </c>
      <c r="AM39" s="201">
        <v>36</v>
      </c>
      <c r="AN39" s="201">
        <v>37</v>
      </c>
      <c r="AO39" s="201">
        <v>38</v>
      </c>
      <c r="AP39" s="201">
        <v>39</v>
      </c>
      <c r="AQ39" s="201"/>
    </row>
    <row r="40" spans="1:43" ht="15.6" customHeight="1" x14ac:dyDescent="0.2">
      <c r="B40" s="154"/>
      <c r="C40" s="430" t="s">
        <v>74</v>
      </c>
      <c r="D40" s="430"/>
      <c r="E40" s="430"/>
      <c r="F40" s="430"/>
      <c r="G40" s="430"/>
      <c r="H40" s="430"/>
      <c r="I40" s="430"/>
      <c r="J40" s="430"/>
      <c r="K40" s="430"/>
      <c r="L40" s="430"/>
      <c r="M40" s="430"/>
      <c r="N40" s="430"/>
      <c r="O40" s="430" t="s">
        <v>74</v>
      </c>
      <c r="P40" s="430"/>
      <c r="Q40" s="430"/>
      <c r="R40" s="430"/>
      <c r="S40" s="430"/>
      <c r="T40" s="430"/>
      <c r="U40" s="430"/>
      <c r="V40" s="430"/>
      <c r="W40" s="430"/>
      <c r="X40" s="430"/>
      <c r="Y40" s="430"/>
      <c r="Z40" s="430"/>
      <c r="AA40" s="430" t="s">
        <v>74</v>
      </c>
      <c r="AB40" s="430"/>
      <c r="AC40" s="430"/>
      <c r="AD40" s="430"/>
      <c r="AE40" s="430"/>
      <c r="AF40" s="430"/>
      <c r="AG40" s="430"/>
      <c r="AH40" s="430"/>
      <c r="AI40" s="430"/>
      <c r="AJ40" s="430"/>
      <c r="AK40" s="430"/>
      <c r="AL40" s="430"/>
      <c r="AM40" s="431" t="s">
        <v>74</v>
      </c>
      <c r="AN40" s="431"/>
      <c r="AO40" s="431"/>
      <c r="AP40" s="431"/>
      <c r="AQ40" s="431"/>
    </row>
    <row r="41" spans="1:43" s="155" customFormat="1" x14ac:dyDescent="0.3">
      <c r="C41" s="202"/>
      <c r="D41" s="433" t="s">
        <v>69</v>
      </c>
      <c r="E41" s="433"/>
      <c r="F41" s="433"/>
      <c r="G41" s="433"/>
      <c r="H41" s="433"/>
      <c r="I41" s="433"/>
      <c r="J41" s="433"/>
      <c r="K41" s="433"/>
      <c r="L41" s="433"/>
      <c r="M41" s="433"/>
      <c r="N41" s="433"/>
      <c r="O41" s="433"/>
      <c r="P41" s="433"/>
      <c r="Q41" s="433"/>
      <c r="R41" s="203"/>
      <c r="S41" s="203"/>
      <c r="T41" s="203"/>
      <c r="U41" s="203"/>
      <c r="V41" s="203"/>
      <c r="W41" s="203"/>
    </row>
    <row r="42" spans="1:43" s="155" customFormat="1" x14ac:dyDescent="0.2">
      <c r="B42" s="161"/>
      <c r="C42" s="162"/>
      <c r="D42" s="163"/>
      <c r="E42" s="163"/>
      <c r="F42" s="163"/>
      <c r="G42" s="163"/>
      <c r="H42" s="163"/>
      <c r="I42" s="163"/>
      <c r="J42" s="163"/>
      <c r="K42" s="163"/>
      <c r="L42" s="163"/>
      <c r="M42" s="163"/>
      <c r="N42" s="163"/>
      <c r="O42" s="163"/>
      <c r="P42" s="163"/>
      <c r="Q42" s="163"/>
      <c r="R42" s="163"/>
      <c r="S42" s="163"/>
      <c r="T42" s="163"/>
      <c r="U42" s="163"/>
      <c r="V42" s="163"/>
      <c r="W42" s="163"/>
      <c r="X42" s="163"/>
      <c r="Y42" s="163"/>
      <c r="Z42" s="163"/>
      <c r="AA42" s="163"/>
      <c r="AB42" s="163"/>
      <c r="AC42" s="163"/>
      <c r="AD42" s="163"/>
      <c r="AE42" s="163"/>
      <c r="AF42" s="163"/>
      <c r="AG42" s="163"/>
      <c r="AH42" s="163"/>
      <c r="AI42" s="163"/>
      <c r="AJ42" s="163"/>
      <c r="AK42" s="163"/>
      <c r="AL42" s="163"/>
      <c r="AM42" s="163"/>
      <c r="AN42" s="163"/>
      <c r="AO42" s="163"/>
      <c r="AP42" s="163"/>
      <c r="AQ42" s="163"/>
    </row>
    <row r="43" spans="1:43" s="155" customFormat="1" ht="30.6" x14ac:dyDescent="0.3">
      <c r="A43" s="155">
        <v>1</v>
      </c>
      <c r="B43" s="204">
        <f t="shared" ref="B43:B49" si="9">B5</f>
        <v>1</v>
      </c>
      <c r="C43" s="164" t="s">
        <v>234</v>
      </c>
      <c r="D43" s="324">
        <v>0</v>
      </c>
      <c r="E43" s="324">
        <v>0</v>
      </c>
      <c r="F43" s="324">
        <v>0</v>
      </c>
      <c r="G43" s="324">
        <v>0</v>
      </c>
      <c r="H43" s="324">
        <v>0</v>
      </c>
      <c r="I43" s="324">
        <v>0</v>
      </c>
      <c r="J43" s="324">
        <v>0</v>
      </c>
      <c r="K43" s="324">
        <v>0</v>
      </c>
      <c r="L43" s="324">
        <v>0</v>
      </c>
      <c r="M43" s="324">
        <v>0</v>
      </c>
      <c r="N43" s="324">
        <v>0</v>
      </c>
      <c r="O43" s="324">
        <v>0</v>
      </c>
      <c r="P43" s="324">
        <v>0</v>
      </c>
      <c r="Q43" s="324">
        <v>0</v>
      </c>
      <c r="R43" s="324">
        <v>0</v>
      </c>
      <c r="S43" s="324">
        <v>0</v>
      </c>
      <c r="T43" s="324">
        <v>0</v>
      </c>
      <c r="U43" s="324">
        <v>0</v>
      </c>
      <c r="V43" s="324">
        <v>0</v>
      </c>
      <c r="W43" s="324">
        <v>0</v>
      </c>
      <c r="X43" s="324">
        <v>0</v>
      </c>
      <c r="Y43" s="324">
        <v>0</v>
      </c>
      <c r="Z43" s="324">
        <v>0</v>
      </c>
      <c r="AA43" s="324">
        <v>0</v>
      </c>
      <c r="AB43" s="324">
        <v>0</v>
      </c>
      <c r="AC43" s="324">
        <v>0</v>
      </c>
      <c r="AD43" s="324">
        <v>0</v>
      </c>
      <c r="AE43" s="324">
        <v>0</v>
      </c>
      <c r="AF43" s="324">
        <v>0</v>
      </c>
      <c r="AG43" s="324">
        <v>0</v>
      </c>
      <c r="AH43" s="165"/>
      <c r="AI43" s="165"/>
      <c r="AJ43" s="165"/>
      <c r="AK43" s="165"/>
      <c r="AL43" s="165"/>
      <c r="AM43" s="165"/>
      <c r="AN43" s="165"/>
      <c r="AO43" s="165"/>
      <c r="AP43" s="165"/>
      <c r="AQ43" s="165"/>
    </row>
    <row r="44" spans="1:43" s="155" customFormat="1" ht="30.6" x14ac:dyDescent="0.3">
      <c r="A44" s="155">
        <v>2</v>
      </c>
      <c r="B44" s="204">
        <f t="shared" si="9"/>
        <v>2</v>
      </c>
      <c r="C44" s="164" t="s">
        <v>234</v>
      </c>
      <c r="D44" s="324">
        <v>0</v>
      </c>
      <c r="E44" s="324">
        <v>0</v>
      </c>
      <c r="F44" s="324">
        <v>0</v>
      </c>
      <c r="G44" s="324">
        <v>0</v>
      </c>
      <c r="H44" s="324">
        <v>0</v>
      </c>
      <c r="I44" s="324">
        <v>0</v>
      </c>
      <c r="J44" s="324">
        <v>0</v>
      </c>
      <c r="K44" s="324">
        <v>0</v>
      </c>
      <c r="L44" s="324">
        <v>0</v>
      </c>
      <c r="M44" s="324">
        <v>0</v>
      </c>
      <c r="N44" s="324">
        <v>0</v>
      </c>
      <c r="O44" s="324">
        <v>0</v>
      </c>
      <c r="P44" s="324">
        <v>0</v>
      </c>
      <c r="Q44" s="324">
        <v>0</v>
      </c>
      <c r="R44" s="324">
        <v>0</v>
      </c>
      <c r="S44" s="324">
        <v>0</v>
      </c>
      <c r="T44" s="324">
        <v>0</v>
      </c>
      <c r="U44" s="324">
        <v>0</v>
      </c>
      <c r="V44" s="324">
        <v>0</v>
      </c>
      <c r="W44" s="324">
        <v>0</v>
      </c>
      <c r="X44" s="324">
        <v>0</v>
      </c>
      <c r="Y44" s="324">
        <v>0</v>
      </c>
      <c r="Z44" s="324">
        <v>0</v>
      </c>
      <c r="AA44" s="324">
        <v>0</v>
      </c>
      <c r="AB44" s="324">
        <v>0</v>
      </c>
      <c r="AC44" s="324">
        <v>0</v>
      </c>
      <c r="AD44" s="324">
        <v>0</v>
      </c>
      <c r="AE44" s="324">
        <v>0</v>
      </c>
      <c r="AF44" s="324">
        <v>0</v>
      </c>
      <c r="AG44" s="324">
        <v>0</v>
      </c>
      <c r="AH44" s="165"/>
      <c r="AI44" s="165"/>
      <c r="AJ44" s="165"/>
      <c r="AK44" s="165"/>
      <c r="AL44" s="165"/>
      <c r="AM44" s="165"/>
      <c r="AN44" s="165"/>
      <c r="AO44" s="165"/>
      <c r="AP44" s="165"/>
      <c r="AQ44" s="165"/>
    </row>
    <row r="45" spans="1:43" s="155" customFormat="1" ht="30.6" x14ac:dyDescent="0.3">
      <c r="A45" s="155">
        <v>3</v>
      </c>
      <c r="B45" s="204">
        <f t="shared" si="9"/>
        <v>3</v>
      </c>
      <c r="C45" s="164" t="s">
        <v>234</v>
      </c>
      <c r="D45" s="324">
        <v>0</v>
      </c>
      <c r="E45" s="324">
        <v>0</v>
      </c>
      <c r="F45" s="324">
        <v>0</v>
      </c>
      <c r="G45" s="324">
        <v>0</v>
      </c>
      <c r="H45" s="324">
        <v>0</v>
      </c>
      <c r="I45" s="324">
        <v>0</v>
      </c>
      <c r="J45" s="324">
        <v>0</v>
      </c>
      <c r="K45" s="324">
        <v>0</v>
      </c>
      <c r="L45" s="324">
        <v>0</v>
      </c>
      <c r="M45" s="324">
        <v>0</v>
      </c>
      <c r="N45" s="324">
        <v>0</v>
      </c>
      <c r="O45" s="324">
        <v>0</v>
      </c>
      <c r="P45" s="324">
        <v>0</v>
      </c>
      <c r="Q45" s="324">
        <v>0</v>
      </c>
      <c r="R45" s="324">
        <v>0</v>
      </c>
      <c r="S45" s="324">
        <v>0</v>
      </c>
      <c r="T45" s="324">
        <v>0</v>
      </c>
      <c r="U45" s="324">
        <v>0</v>
      </c>
      <c r="V45" s="324">
        <v>0</v>
      </c>
      <c r="W45" s="324">
        <v>0</v>
      </c>
      <c r="X45" s="324">
        <v>0</v>
      </c>
      <c r="Y45" s="324">
        <v>0</v>
      </c>
      <c r="Z45" s="324">
        <v>0</v>
      </c>
      <c r="AA45" s="324">
        <v>0</v>
      </c>
      <c r="AB45" s="324">
        <v>0</v>
      </c>
      <c r="AC45" s="324">
        <v>0</v>
      </c>
      <c r="AD45" s="324">
        <v>0</v>
      </c>
      <c r="AE45" s="324">
        <v>0</v>
      </c>
      <c r="AF45" s="324">
        <v>0</v>
      </c>
      <c r="AG45" s="324">
        <v>0</v>
      </c>
      <c r="AH45" s="165"/>
      <c r="AI45" s="165"/>
      <c r="AJ45" s="165"/>
      <c r="AK45" s="165"/>
      <c r="AL45" s="165"/>
      <c r="AM45" s="165"/>
      <c r="AN45" s="165"/>
      <c r="AO45" s="165"/>
      <c r="AP45" s="165"/>
      <c r="AQ45" s="165"/>
    </row>
    <row r="46" spans="1:43" s="155" customFormat="1" ht="30.6" x14ac:dyDescent="0.3">
      <c r="A46" s="155">
        <v>12</v>
      </c>
      <c r="B46" s="204">
        <f t="shared" si="9"/>
        <v>4</v>
      </c>
      <c r="C46" s="164" t="str">
        <f>C8</f>
        <v>Completati tipul de venit din activitatea operationala a infrastructurii</v>
      </c>
      <c r="D46" s="324">
        <v>0</v>
      </c>
      <c r="E46" s="324">
        <v>0</v>
      </c>
      <c r="F46" s="324">
        <v>0</v>
      </c>
      <c r="G46" s="324">
        <v>0</v>
      </c>
      <c r="H46" s="324">
        <v>0</v>
      </c>
      <c r="I46" s="324">
        <v>0</v>
      </c>
      <c r="J46" s="324">
        <v>0</v>
      </c>
      <c r="K46" s="324">
        <v>0</v>
      </c>
      <c r="L46" s="324">
        <v>0</v>
      </c>
      <c r="M46" s="324">
        <v>0</v>
      </c>
      <c r="N46" s="324">
        <v>0</v>
      </c>
      <c r="O46" s="324">
        <v>0</v>
      </c>
      <c r="P46" s="324">
        <v>0</v>
      </c>
      <c r="Q46" s="324">
        <v>0</v>
      </c>
      <c r="R46" s="324">
        <v>0</v>
      </c>
      <c r="S46" s="324">
        <v>0</v>
      </c>
      <c r="T46" s="324">
        <v>0</v>
      </c>
      <c r="U46" s="324">
        <v>0</v>
      </c>
      <c r="V46" s="324">
        <v>0</v>
      </c>
      <c r="W46" s="324">
        <v>0</v>
      </c>
      <c r="X46" s="324">
        <v>0</v>
      </c>
      <c r="Y46" s="324">
        <v>0</v>
      </c>
      <c r="Z46" s="324">
        <v>0</v>
      </c>
      <c r="AA46" s="324">
        <v>0</v>
      </c>
      <c r="AB46" s="324">
        <v>0</v>
      </c>
      <c r="AC46" s="324">
        <v>0</v>
      </c>
      <c r="AD46" s="324">
        <v>0</v>
      </c>
      <c r="AE46" s="324">
        <v>0</v>
      </c>
      <c r="AF46" s="324">
        <v>0</v>
      </c>
      <c r="AG46" s="324">
        <v>0</v>
      </c>
      <c r="AH46" s="165"/>
      <c r="AI46" s="165"/>
      <c r="AJ46" s="165"/>
      <c r="AK46" s="165"/>
      <c r="AL46" s="165"/>
      <c r="AM46" s="165"/>
      <c r="AN46" s="165"/>
      <c r="AO46" s="165"/>
      <c r="AP46" s="165"/>
      <c r="AQ46" s="165"/>
    </row>
    <row r="47" spans="1:43" s="205" customFormat="1" ht="33" customHeight="1" x14ac:dyDescent="0.3">
      <c r="A47" s="205">
        <v>27</v>
      </c>
      <c r="B47" s="206">
        <f t="shared" si="9"/>
        <v>5</v>
      </c>
      <c r="C47" s="174" t="str">
        <f>C9</f>
        <v>Venituri din alocatii bugetare pentru intretinerea curenta (funcționarea și întreținerea curentă)</v>
      </c>
      <c r="D47" s="324">
        <v>0</v>
      </c>
      <c r="E47" s="324">
        <v>0</v>
      </c>
      <c r="F47" s="324">
        <v>0</v>
      </c>
      <c r="G47" s="324">
        <v>0</v>
      </c>
      <c r="H47" s="324">
        <v>0</v>
      </c>
      <c r="I47" s="324">
        <v>0</v>
      </c>
      <c r="J47" s="324">
        <v>0</v>
      </c>
      <c r="K47" s="324">
        <v>0</v>
      </c>
      <c r="L47" s="324">
        <v>0</v>
      </c>
      <c r="M47" s="324">
        <v>0</v>
      </c>
      <c r="N47" s="324">
        <v>0</v>
      </c>
      <c r="O47" s="324">
        <v>0</v>
      </c>
      <c r="P47" s="324">
        <v>0</v>
      </c>
      <c r="Q47" s="324">
        <v>0</v>
      </c>
      <c r="R47" s="324">
        <v>0</v>
      </c>
      <c r="S47" s="324">
        <v>0</v>
      </c>
      <c r="T47" s="324">
        <v>0</v>
      </c>
      <c r="U47" s="324">
        <v>0</v>
      </c>
      <c r="V47" s="324">
        <v>0</v>
      </c>
      <c r="W47" s="324">
        <v>0</v>
      </c>
      <c r="X47" s="324">
        <v>0</v>
      </c>
      <c r="Y47" s="324">
        <v>0</v>
      </c>
      <c r="Z47" s="324">
        <v>0</v>
      </c>
      <c r="AA47" s="324">
        <v>0</v>
      </c>
      <c r="AB47" s="324">
        <v>0</v>
      </c>
      <c r="AC47" s="324">
        <v>0</v>
      </c>
      <c r="AD47" s="324">
        <v>0</v>
      </c>
      <c r="AE47" s="324">
        <v>0</v>
      </c>
      <c r="AF47" s="324">
        <v>0</v>
      </c>
      <c r="AG47" s="324">
        <v>0</v>
      </c>
      <c r="AH47" s="165"/>
      <c r="AI47" s="165"/>
      <c r="AJ47" s="165"/>
      <c r="AK47" s="165"/>
      <c r="AL47" s="165"/>
      <c r="AM47" s="165"/>
      <c r="AN47" s="165"/>
      <c r="AO47" s="165"/>
      <c r="AP47" s="165"/>
      <c r="AQ47" s="165"/>
    </row>
    <row r="48" spans="1:43" s="205" customFormat="1" ht="20.399999999999999" x14ac:dyDescent="0.3">
      <c r="A48" s="205">
        <v>28</v>
      </c>
      <c r="B48" s="206">
        <f t="shared" si="9"/>
        <v>6</v>
      </c>
      <c r="C48" s="174" t="str">
        <f>C10</f>
        <v>Venituri din alocatii bugetare pentru reparatii capitale</v>
      </c>
      <c r="D48" s="324">
        <v>0</v>
      </c>
      <c r="E48" s="324">
        <v>0</v>
      </c>
      <c r="F48" s="324">
        <v>0</v>
      </c>
      <c r="G48" s="324">
        <v>0</v>
      </c>
      <c r="H48" s="324">
        <v>0</v>
      </c>
      <c r="I48" s="324">
        <v>0</v>
      </c>
      <c r="J48" s="324">
        <v>0</v>
      </c>
      <c r="K48" s="324">
        <v>0</v>
      </c>
      <c r="L48" s="324">
        <v>0</v>
      </c>
      <c r="M48" s="324">
        <v>0</v>
      </c>
      <c r="N48" s="324">
        <v>0</v>
      </c>
      <c r="O48" s="324">
        <v>0</v>
      </c>
      <c r="P48" s="324">
        <v>0</v>
      </c>
      <c r="Q48" s="324">
        <v>0</v>
      </c>
      <c r="R48" s="324">
        <v>0</v>
      </c>
      <c r="S48" s="324">
        <v>0</v>
      </c>
      <c r="T48" s="324">
        <v>0</v>
      </c>
      <c r="U48" s="324">
        <v>0</v>
      </c>
      <c r="V48" s="324">
        <v>0</v>
      </c>
      <c r="W48" s="324">
        <v>0</v>
      </c>
      <c r="X48" s="324">
        <v>0</v>
      </c>
      <c r="Y48" s="324">
        <v>0</v>
      </c>
      <c r="Z48" s="324">
        <v>0</v>
      </c>
      <c r="AA48" s="324">
        <v>0</v>
      </c>
      <c r="AB48" s="324">
        <v>0</v>
      </c>
      <c r="AC48" s="324">
        <v>0</v>
      </c>
      <c r="AD48" s="324">
        <v>0</v>
      </c>
      <c r="AE48" s="324">
        <v>0</v>
      </c>
      <c r="AF48" s="324">
        <v>0</v>
      </c>
      <c r="AG48" s="324">
        <v>0</v>
      </c>
      <c r="AH48" s="165"/>
      <c r="AI48" s="165"/>
      <c r="AJ48" s="165"/>
      <c r="AK48" s="165"/>
      <c r="AL48" s="165"/>
      <c r="AM48" s="165"/>
      <c r="AN48" s="165"/>
      <c r="AO48" s="165"/>
      <c r="AP48" s="165"/>
      <c r="AQ48" s="165"/>
    </row>
    <row r="49" spans="1:43" s="155" customFormat="1" ht="40.200000000000003" customHeight="1" x14ac:dyDescent="0.3">
      <c r="A49" s="155">
        <v>22</v>
      </c>
      <c r="B49" s="204">
        <f t="shared" si="9"/>
        <v>7</v>
      </c>
      <c r="C49" s="174" t="str">
        <f>C11</f>
        <v>Venituri din cotizatii/ taxe de inregistrare/donatii/sponsorizari/ venituri din activitatea fara scop patrimonial</v>
      </c>
      <c r="D49" s="324">
        <v>0</v>
      </c>
      <c r="E49" s="324">
        <v>0</v>
      </c>
      <c r="F49" s="324">
        <v>0</v>
      </c>
      <c r="G49" s="324">
        <v>0</v>
      </c>
      <c r="H49" s="324">
        <v>0</v>
      </c>
      <c r="I49" s="324">
        <v>0</v>
      </c>
      <c r="J49" s="324">
        <v>0</v>
      </c>
      <c r="K49" s="324">
        <v>0</v>
      </c>
      <c r="L49" s="324">
        <v>0</v>
      </c>
      <c r="M49" s="324">
        <v>0</v>
      </c>
      <c r="N49" s="324">
        <v>0</v>
      </c>
      <c r="O49" s="324">
        <v>0</v>
      </c>
      <c r="P49" s="324">
        <v>0</v>
      </c>
      <c r="Q49" s="324">
        <v>0</v>
      </c>
      <c r="R49" s="324">
        <v>0</v>
      </c>
      <c r="S49" s="324">
        <v>0</v>
      </c>
      <c r="T49" s="324">
        <v>0</v>
      </c>
      <c r="U49" s="324">
        <v>0</v>
      </c>
      <c r="V49" s="324">
        <v>0</v>
      </c>
      <c r="W49" s="324">
        <v>0</v>
      </c>
      <c r="X49" s="324">
        <v>0</v>
      </c>
      <c r="Y49" s="324">
        <v>0</v>
      </c>
      <c r="Z49" s="324">
        <v>0</v>
      </c>
      <c r="AA49" s="324">
        <v>0</v>
      </c>
      <c r="AB49" s="324">
        <v>0</v>
      </c>
      <c r="AC49" s="324">
        <v>0</v>
      </c>
      <c r="AD49" s="324">
        <v>0</v>
      </c>
      <c r="AE49" s="324">
        <v>0</v>
      </c>
      <c r="AF49" s="324">
        <v>0</v>
      </c>
      <c r="AG49" s="324">
        <v>0</v>
      </c>
      <c r="AH49" s="165"/>
      <c r="AI49" s="165"/>
      <c r="AJ49" s="165"/>
      <c r="AK49" s="165"/>
      <c r="AL49" s="165"/>
      <c r="AM49" s="165"/>
      <c r="AN49" s="165"/>
      <c r="AO49" s="165"/>
      <c r="AP49" s="165"/>
      <c r="AQ49" s="165"/>
    </row>
    <row r="50" spans="1:43" s="168" customFormat="1" ht="19.2" customHeight="1" x14ac:dyDescent="0.2">
      <c r="B50" s="206"/>
      <c r="C50" s="170" t="s">
        <v>539</v>
      </c>
      <c r="D50" s="325">
        <f>SUM(D43:D49)</f>
        <v>0</v>
      </c>
      <c r="E50" s="325">
        <f t="shared" ref="E50:AG50" si="10">SUM(E43:E49)</f>
        <v>0</v>
      </c>
      <c r="F50" s="325">
        <f t="shared" si="10"/>
        <v>0</v>
      </c>
      <c r="G50" s="325">
        <f t="shared" si="10"/>
        <v>0</v>
      </c>
      <c r="H50" s="325">
        <f t="shared" si="10"/>
        <v>0</v>
      </c>
      <c r="I50" s="325">
        <f t="shared" si="10"/>
        <v>0</v>
      </c>
      <c r="J50" s="325">
        <f t="shared" si="10"/>
        <v>0</v>
      </c>
      <c r="K50" s="325">
        <f t="shared" si="10"/>
        <v>0</v>
      </c>
      <c r="L50" s="325">
        <f t="shared" si="10"/>
        <v>0</v>
      </c>
      <c r="M50" s="325">
        <f t="shared" si="10"/>
        <v>0</v>
      </c>
      <c r="N50" s="325">
        <f t="shared" si="10"/>
        <v>0</v>
      </c>
      <c r="O50" s="325">
        <f t="shared" si="10"/>
        <v>0</v>
      </c>
      <c r="P50" s="325">
        <f t="shared" si="10"/>
        <v>0</v>
      </c>
      <c r="Q50" s="325">
        <f t="shared" si="10"/>
        <v>0</v>
      </c>
      <c r="R50" s="325">
        <f t="shared" si="10"/>
        <v>0</v>
      </c>
      <c r="S50" s="325">
        <f t="shared" si="10"/>
        <v>0</v>
      </c>
      <c r="T50" s="325">
        <f t="shared" si="10"/>
        <v>0</v>
      </c>
      <c r="U50" s="325">
        <f t="shared" si="10"/>
        <v>0</v>
      </c>
      <c r="V50" s="325">
        <f t="shared" si="10"/>
        <v>0</v>
      </c>
      <c r="W50" s="325">
        <f t="shared" si="10"/>
        <v>0</v>
      </c>
      <c r="X50" s="325">
        <f t="shared" si="10"/>
        <v>0</v>
      </c>
      <c r="Y50" s="325">
        <f t="shared" si="10"/>
        <v>0</v>
      </c>
      <c r="Z50" s="325">
        <f t="shared" si="10"/>
        <v>0</v>
      </c>
      <c r="AA50" s="325">
        <f t="shared" si="10"/>
        <v>0</v>
      </c>
      <c r="AB50" s="325">
        <f t="shared" si="10"/>
        <v>0</v>
      </c>
      <c r="AC50" s="325">
        <f t="shared" si="10"/>
        <v>0</v>
      </c>
      <c r="AD50" s="325">
        <f t="shared" si="10"/>
        <v>0</v>
      </c>
      <c r="AE50" s="325">
        <f t="shared" si="10"/>
        <v>0</v>
      </c>
      <c r="AF50" s="325">
        <f t="shared" si="10"/>
        <v>0</v>
      </c>
      <c r="AG50" s="325">
        <f t="shared" si="10"/>
        <v>0</v>
      </c>
      <c r="AH50" s="171">
        <f t="shared" ref="AH50:AQ50" si="11">SUM(AH43:AH49)</f>
        <v>0</v>
      </c>
      <c r="AI50" s="171">
        <f t="shared" si="11"/>
        <v>0</v>
      </c>
      <c r="AJ50" s="171">
        <f t="shared" si="11"/>
        <v>0</v>
      </c>
      <c r="AK50" s="171">
        <f t="shared" si="11"/>
        <v>0</v>
      </c>
      <c r="AL50" s="171">
        <f t="shared" si="11"/>
        <v>0</v>
      </c>
      <c r="AM50" s="171">
        <f t="shared" si="11"/>
        <v>0</v>
      </c>
      <c r="AN50" s="171">
        <f t="shared" si="11"/>
        <v>0</v>
      </c>
      <c r="AO50" s="171">
        <f t="shared" si="11"/>
        <v>0</v>
      </c>
      <c r="AP50" s="171">
        <f t="shared" si="11"/>
        <v>0</v>
      </c>
      <c r="AQ50" s="171">
        <f t="shared" si="11"/>
        <v>0</v>
      </c>
    </row>
    <row r="51" spans="1:43" s="168" customFormat="1" ht="6.6" customHeight="1" x14ac:dyDescent="0.2">
      <c r="B51" s="207"/>
      <c r="C51" s="208"/>
      <c r="D51" s="328"/>
      <c r="E51" s="328"/>
      <c r="F51" s="328"/>
      <c r="G51" s="328"/>
      <c r="H51" s="328"/>
      <c r="I51" s="328"/>
      <c r="J51" s="328"/>
      <c r="K51" s="328"/>
      <c r="L51" s="328"/>
      <c r="M51" s="328"/>
      <c r="N51" s="328"/>
      <c r="O51" s="328"/>
      <c r="P51" s="328"/>
      <c r="Q51" s="328"/>
      <c r="R51" s="328"/>
      <c r="S51" s="328"/>
      <c r="T51" s="328"/>
      <c r="U51" s="328"/>
      <c r="V51" s="328"/>
      <c r="W51" s="328"/>
      <c r="X51" s="328"/>
      <c r="Y51" s="328"/>
      <c r="Z51" s="328"/>
      <c r="AA51" s="328"/>
      <c r="AB51" s="328"/>
      <c r="AC51" s="328"/>
      <c r="AD51" s="328"/>
      <c r="AE51" s="328"/>
      <c r="AF51" s="328"/>
      <c r="AG51" s="328"/>
      <c r="AH51" s="177"/>
      <c r="AI51" s="177"/>
      <c r="AJ51" s="177"/>
      <c r="AK51" s="177"/>
      <c r="AL51" s="177"/>
      <c r="AM51" s="177"/>
      <c r="AN51" s="177"/>
      <c r="AO51" s="177"/>
      <c r="AP51" s="177"/>
      <c r="AQ51" s="177"/>
    </row>
    <row r="52" spans="1:43" s="172" customFormat="1" ht="24" customHeight="1" x14ac:dyDescent="0.3">
      <c r="A52" s="172">
        <v>1</v>
      </c>
      <c r="B52" s="174">
        <f>B14</f>
        <v>1</v>
      </c>
      <c r="C52" s="174" t="str">
        <f>C14</f>
        <v>Cheltuieli cu materiile prime,  materialele consumabile, materiale</v>
      </c>
      <c r="D52" s="324">
        <v>0</v>
      </c>
      <c r="E52" s="324">
        <v>0</v>
      </c>
      <c r="F52" s="324">
        <v>0</v>
      </c>
      <c r="G52" s="324">
        <v>0</v>
      </c>
      <c r="H52" s="324">
        <v>0</v>
      </c>
      <c r="I52" s="324">
        <v>0</v>
      </c>
      <c r="J52" s="324">
        <v>0</v>
      </c>
      <c r="K52" s="324">
        <v>0</v>
      </c>
      <c r="L52" s="324">
        <v>0</v>
      </c>
      <c r="M52" s="324">
        <v>0</v>
      </c>
      <c r="N52" s="324">
        <v>0</v>
      </c>
      <c r="O52" s="324">
        <v>0</v>
      </c>
      <c r="P52" s="324">
        <v>0</v>
      </c>
      <c r="Q52" s="324">
        <v>0</v>
      </c>
      <c r="R52" s="324">
        <v>0</v>
      </c>
      <c r="S52" s="324">
        <v>0</v>
      </c>
      <c r="T52" s="324">
        <v>0</v>
      </c>
      <c r="U52" s="324">
        <v>0</v>
      </c>
      <c r="V52" s="324">
        <v>0</v>
      </c>
      <c r="W52" s="324">
        <v>0</v>
      </c>
      <c r="X52" s="324">
        <v>0</v>
      </c>
      <c r="Y52" s="324">
        <v>0</v>
      </c>
      <c r="Z52" s="324">
        <v>0</v>
      </c>
      <c r="AA52" s="324">
        <v>0</v>
      </c>
      <c r="AB52" s="324">
        <v>0</v>
      </c>
      <c r="AC52" s="324">
        <v>0</v>
      </c>
      <c r="AD52" s="324">
        <v>0</v>
      </c>
      <c r="AE52" s="324">
        <v>0</v>
      </c>
      <c r="AF52" s="324">
        <v>0</v>
      </c>
      <c r="AG52" s="324">
        <v>0</v>
      </c>
      <c r="AH52" s="165"/>
      <c r="AI52" s="165"/>
      <c r="AJ52" s="165"/>
      <c r="AK52" s="165"/>
      <c r="AL52" s="165"/>
      <c r="AM52" s="165"/>
      <c r="AN52" s="165"/>
      <c r="AO52" s="165"/>
      <c r="AP52" s="165"/>
      <c r="AQ52" s="165"/>
    </row>
    <row r="53" spans="1:43" s="172" customFormat="1" ht="13.95" customHeight="1" x14ac:dyDescent="0.3">
      <c r="A53" s="172">
        <v>2</v>
      </c>
      <c r="B53" s="174">
        <f t="shared" ref="B53:B58" si="12">B15</f>
        <v>2</v>
      </c>
      <c r="C53" s="174" t="str">
        <f t="shared" ref="C53" si="13">C15</f>
        <v>Cheltuieli privind utilitatile</v>
      </c>
      <c r="D53" s="324">
        <v>0</v>
      </c>
      <c r="E53" s="324">
        <v>0</v>
      </c>
      <c r="F53" s="324">
        <v>0</v>
      </c>
      <c r="G53" s="324">
        <v>0</v>
      </c>
      <c r="H53" s="324">
        <v>0</v>
      </c>
      <c r="I53" s="324">
        <v>0</v>
      </c>
      <c r="J53" s="324">
        <v>0</v>
      </c>
      <c r="K53" s="324">
        <v>0</v>
      </c>
      <c r="L53" s="324">
        <v>0</v>
      </c>
      <c r="M53" s="324">
        <v>0</v>
      </c>
      <c r="N53" s="324">
        <v>0</v>
      </c>
      <c r="O53" s="324">
        <v>0</v>
      </c>
      <c r="P53" s="324">
        <v>0</v>
      </c>
      <c r="Q53" s="324">
        <v>0</v>
      </c>
      <c r="R53" s="324">
        <v>0</v>
      </c>
      <c r="S53" s="324">
        <v>0</v>
      </c>
      <c r="T53" s="324">
        <v>0</v>
      </c>
      <c r="U53" s="324">
        <v>0</v>
      </c>
      <c r="V53" s="324">
        <v>0</v>
      </c>
      <c r="W53" s="324">
        <v>0</v>
      </c>
      <c r="X53" s="324">
        <v>0</v>
      </c>
      <c r="Y53" s="324">
        <v>0</v>
      </c>
      <c r="Z53" s="324">
        <v>0</v>
      </c>
      <c r="AA53" s="324">
        <v>0</v>
      </c>
      <c r="AB53" s="324">
        <v>0</v>
      </c>
      <c r="AC53" s="324">
        <v>0</v>
      </c>
      <c r="AD53" s="324">
        <v>0</v>
      </c>
      <c r="AE53" s="324">
        <v>0</v>
      </c>
      <c r="AF53" s="324">
        <v>0</v>
      </c>
      <c r="AG53" s="324">
        <v>0</v>
      </c>
      <c r="AH53" s="165"/>
      <c r="AI53" s="165"/>
      <c r="AJ53" s="165"/>
      <c r="AK53" s="165"/>
      <c r="AL53" s="165"/>
      <c r="AM53" s="165"/>
      <c r="AN53" s="165"/>
      <c r="AO53" s="165"/>
      <c r="AP53" s="165"/>
      <c r="AQ53" s="165"/>
    </row>
    <row r="54" spans="1:43" s="172" customFormat="1" ht="21.6" customHeight="1" x14ac:dyDescent="0.3">
      <c r="A54" s="172">
        <v>3</v>
      </c>
      <c r="B54" s="174">
        <f t="shared" si="12"/>
        <v>3</v>
      </c>
      <c r="C54" s="174" t="str">
        <f t="shared" ref="C54" si="14">C16</f>
        <v>Cheltuieli cu servicii externalizate pentru operarea infrastructurii</v>
      </c>
      <c r="D54" s="324">
        <v>0</v>
      </c>
      <c r="E54" s="324">
        <v>0</v>
      </c>
      <c r="F54" s="324">
        <v>0</v>
      </c>
      <c r="G54" s="324">
        <v>0</v>
      </c>
      <c r="H54" s="324">
        <v>0</v>
      </c>
      <c r="I54" s="324">
        <v>0</v>
      </c>
      <c r="J54" s="324">
        <v>0</v>
      </c>
      <c r="K54" s="324">
        <v>0</v>
      </c>
      <c r="L54" s="324">
        <v>0</v>
      </c>
      <c r="M54" s="324">
        <v>0</v>
      </c>
      <c r="N54" s="324">
        <v>0</v>
      </c>
      <c r="O54" s="324">
        <v>0</v>
      </c>
      <c r="P54" s="324">
        <v>0</v>
      </c>
      <c r="Q54" s="324">
        <v>0</v>
      </c>
      <c r="R54" s="324">
        <v>0</v>
      </c>
      <c r="S54" s="324">
        <v>0</v>
      </c>
      <c r="T54" s="324">
        <v>0</v>
      </c>
      <c r="U54" s="324">
        <v>0</v>
      </c>
      <c r="V54" s="324">
        <v>0</v>
      </c>
      <c r="W54" s="324">
        <v>0</v>
      </c>
      <c r="X54" s="324">
        <v>0</v>
      </c>
      <c r="Y54" s="324">
        <v>0</v>
      </c>
      <c r="Z54" s="324">
        <v>0</v>
      </c>
      <c r="AA54" s="324">
        <v>0</v>
      </c>
      <c r="AB54" s="324">
        <v>0</v>
      </c>
      <c r="AC54" s="324">
        <v>0</v>
      </c>
      <c r="AD54" s="324">
        <v>0</v>
      </c>
      <c r="AE54" s="324">
        <v>0</v>
      </c>
      <c r="AF54" s="324">
        <v>0</v>
      </c>
      <c r="AG54" s="324">
        <v>0</v>
      </c>
      <c r="AH54" s="165"/>
      <c r="AI54" s="165"/>
      <c r="AJ54" s="165"/>
      <c r="AK54" s="165"/>
      <c r="AL54" s="165"/>
      <c r="AM54" s="165"/>
      <c r="AN54" s="165"/>
      <c r="AO54" s="165"/>
      <c r="AP54" s="165"/>
      <c r="AQ54" s="165"/>
    </row>
    <row r="55" spans="1:43" s="172" customFormat="1" ht="31.2" customHeight="1" x14ac:dyDescent="0.3">
      <c r="A55" s="172">
        <v>4</v>
      </c>
      <c r="B55" s="174">
        <f t="shared" si="12"/>
        <v>4</v>
      </c>
      <c r="C55" s="174" t="str">
        <f t="shared" ref="C55" si="15">C17</f>
        <v>Cheltuieli personalul inclusiv cheltuieli cu asigurarile si protectia sociala</v>
      </c>
      <c r="D55" s="324">
        <v>0</v>
      </c>
      <c r="E55" s="324">
        <v>0</v>
      </c>
      <c r="F55" s="324">
        <v>0</v>
      </c>
      <c r="G55" s="324">
        <v>0</v>
      </c>
      <c r="H55" s="324">
        <v>0</v>
      </c>
      <c r="I55" s="324">
        <v>0</v>
      </c>
      <c r="J55" s="324">
        <v>0</v>
      </c>
      <c r="K55" s="324">
        <v>0</v>
      </c>
      <c r="L55" s="324">
        <v>0</v>
      </c>
      <c r="M55" s="324">
        <v>0</v>
      </c>
      <c r="N55" s="324">
        <v>0</v>
      </c>
      <c r="O55" s="324">
        <v>0</v>
      </c>
      <c r="P55" s="324">
        <v>0</v>
      </c>
      <c r="Q55" s="324">
        <v>0</v>
      </c>
      <c r="R55" s="324">
        <v>0</v>
      </c>
      <c r="S55" s="324">
        <v>0</v>
      </c>
      <c r="T55" s="324">
        <v>0</v>
      </c>
      <c r="U55" s="324">
        <v>0</v>
      </c>
      <c r="V55" s="324">
        <v>0</v>
      </c>
      <c r="W55" s="324">
        <v>0</v>
      </c>
      <c r="X55" s="324">
        <v>0</v>
      </c>
      <c r="Y55" s="324">
        <v>0</v>
      </c>
      <c r="Z55" s="324">
        <v>0</v>
      </c>
      <c r="AA55" s="324">
        <v>0</v>
      </c>
      <c r="AB55" s="324">
        <v>0</v>
      </c>
      <c r="AC55" s="324">
        <v>0</v>
      </c>
      <c r="AD55" s="324">
        <v>0</v>
      </c>
      <c r="AE55" s="324">
        <v>0</v>
      </c>
      <c r="AF55" s="324">
        <v>0</v>
      </c>
      <c r="AG55" s="324">
        <v>0</v>
      </c>
      <c r="AH55" s="165"/>
      <c r="AI55" s="165"/>
      <c r="AJ55" s="165"/>
      <c r="AK55" s="165"/>
      <c r="AL55" s="165"/>
      <c r="AM55" s="165"/>
      <c r="AN55" s="165"/>
      <c r="AO55" s="165"/>
      <c r="AP55" s="165"/>
      <c r="AQ55" s="165"/>
    </row>
    <row r="56" spans="1:43" ht="30.6" customHeight="1" x14ac:dyDescent="0.2">
      <c r="A56" s="172">
        <v>14</v>
      </c>
      <c r="B56" s="174">
        <f t="shared" si="12"/>
        <v>5</v>
      </c>
      <c r="C56" s="174" t="str">
        <f t="shared" ref="C56" si="16">C18</f>
        <v>Cheltuieli de mentenanta, intretinere, reparatii capitale, administrare</v>
      </c>
      <c r="D56" s="324">
        <v>0</v>
      </c>
      <c r="E56" s="324">
        <v>0</v>
      </c>
      <c r="F56" s="324">
        <v>0</v>
      </c>
      <c r="G56" s="324">
        <v>0</v>
      </c>
      <c r="H56" s="324">
        <v>0</v>
      </c>
      <c r="I56" s="324">
        <v>0</v>
      </c>
      <c r="J56" s="324">
        <v>0</v>
      </c>
      <c r="K56" s="324">
        <v>0</v>
      </c>
      <c r="L56" s="324">
        <v>0</v>
      </c>
      <c r="M56" s="324">
        <v>0</v>
      </c>
      <c r="N56" s="324">
        <v>0</v>
      </c>
      <c r="O56" s="324">
        <v>0</v>
      </c>
      <c r="P56" s="324">
        <v>0</v>
      </c>
      <c r="Q56" s="324">
        <v>0</v>
      </c>
      <c r="R56" s="324">
        <v>0</v>
      </c>
      <c r="S56" s="324">
        <v>0</v>
      </c>
      <c r="T56" s="324">
        <v>0</v>
      </c>
      <c r="U56" s="324">
        <v>0</v>
      </c>
      <c r="V56" s="324">
        <v>0</v>
      </c>
      <c r="W56" s="324">
        <v>0</v>
      </c>
      <c r="X56" s="324">
        <v>0</v>
      </c>
      <c r="Y56" s="324">
        <v>0</v>
      </c>
      <c r="Z56" s="324">
        <v>0</v>
      </c>
      <c r="AA56" s="324">
        <v>0</v>
      </c>
      <c r="AB56" s="324">
        <v>0</v>
      </c>
      <c r="AC56" s="324">
        <v>0</v>
      </c>
      <c r="AD56" s="324">
        <v>0</v>
      </c>
      <c r="AE56" s="324">
        <v>0</v>
      </c>
      <c r="AF56" s="324">
        <v>0</v>
      </c>
      <c r="AG56" s="324">
        <v>0</v>
      </c>
      <c r="AH56" s="165"/>
      <c r="AI56" s="165"/>
      <c r="AJ56" s="165"/>
      <c r="AK56" s="165"/>
      <c r="AL56" s="165"/>
      <c r="AM56" s="165"/>
      <c r="AN56" s="165"/>
      <c r="AO56" s="165"/>
      <c r="AP56" s="165"/>
      <c r="AQ56" s="165"/>
    </row>
    <row r="57" spans="1:43" s="172" customFormat="1" ht="15" customHeight="1" x14ac:dyDescent="0.3">
      <c r="A57" s="172">
        <v>20</v>
      </c>
      <c r="B57" s="174">
        <f t="shared" si="12"/>
        <v>6</v>
      </c>
      <c r="C57" s="174" t="str">
        <f t="shared" ref="C57" si="17">C19</f>
        <v>Alte cheltuieli operationale</v>
      </c>
      <c r="D57" s="324">
        <v>0</v>
      </c>
      <c r="E57" s="324">
        <v>0</v>
      </c>
      <c r="F57" s="324">
        <v>0</v>
      </c>
      <c r="G57" s="324">
        <v>0</v>
      </c>
      <c r="H57" s="324">
        <v>0</v>
      </c>
      <c r="I57" s="324">
        <v>0</v>
      </c>
      <c r="J57" s="324">
        <v>0</v>
      </c>
      <c r="K57" s="324">
        <v>0</v>
      </c>
      <c r="L57" s="324">
        <v>0</v>
      </c>
      <c r="M57" s="324">
        <v>0</v>
      </c>
      <c r="N57" s="324">
        <v>0</v>
      </c>
      <c r="O57" s="324">
        <v>0</v>
      </c>
      <c r="P57" s="324">
        <v>0</v>
      </c>
      <c r="Q57" s="324">
        <v>0</v>
      </c>
      <c r="R57" s="324">
        <v>0</v>
      </c>
      <c r="S57" s="324">
        <v>0</v>
      </c>
      <c r="T57" s="324">
        <v>0</v>
      </c>
      <c r="U57" s="324">
        <v>0</v>
      </c>
      <c r="V57" s="324">
        <v>0</v>
      </c>
      <c r="W57" s="324">
        <v>0</v>
      </c>
      <c r="X57" s="324">
        <v>0</v>
      </c>
      <c r="Y57" s="324">
        <v>0</v>
      </c>
      <c r="Z57" s="324">
        <v>0</v>
      </c>
      <c r="AA57" s="324">
        <v>0</v>
      </c>
      <c r="AB57" s="324">
        <v>0</v>
      </c>
      <c r="AC57" s="324">
        <v>0</v>
      </c>
      <c r="AD57" s="324">
        <v>0</v>
      </c>
      <c r="AE57" s="324">
        <v>0</v>
      </c>
      <c r="AF57" s="324">
        <v>0</v>
      </c>
      <c r="AG57" s="324">
        <v>0</v>
      </c>
      <c r="AH57" s="165"/>
      <c r="AI57" s="165"/>
      <c r="AJ57" s="165"/>
      <c r="AK57" s="165"/>
      <c r="AL57" s="165"/>
      <c r="AM57" s="165"/>
      <c r="AN57" s="165"/>
      <c r="AO57" s="165"/>
      <c r="AP57" s="165"/>
      <c r="AQ57" s="165"/>
    </row>
    <row r="58" spans="1:43" s="172" customFormat="1" ht="28.2" customHeight="1" x14ac:dyDescent="0.3">
      <c r="B58" s="174">
        <f t="shared" si="12"/>
        <v>7</v>
      </c>
      <c r="C58" s="174" t="str">
        <f t="shared" ref="C58" si="18">C20</f>
        <v>Cheltuielilor din activitati fara scop patrimonia</v>
      </c>
      <c r="D58" s="324">
        <v>0</v>
      </c>
      <c r="E58" s="324">
        <v>0</v>
      </c>
      <c r="F58" s="324">
        <v>0</v>
      </c>
      <c r="G58" s="324">
        <v>0</v>
      </c>
      <c r="H58" s="324">
        <v>0</v>
      </c>
      <c r="I58" s="324">
        <v>0</v>
      </c>
      <c r="J58" s="324">
        <v>0</v>
      </c>
      <c r="K58" s="324">
        <v>0</v>
      </c>
      <c r="L58" s="324">
        <v>0</v>
      </c>
      <c r="M58" s="324">
        <v>0</v>
      </c>
      <c r="N58" s="324">
        <v>0</v>
      </c>
      <c r="O58" s="324">
        <v>0</v>
      </c>
      <c r="P58" s="324">
        <v>0</v>
      </c>
      <c r="Q58" s="324">
        <v>0</v>
      </c>
      <c r="R58" s="324">
        <v>0</v>
      </c>
      <c r="S58" s="324">
        <v>0</v>
      </c>
      <c r="T58" s="324">
        <v>0</v>
      </c>
      <c r="U58" s="324">
        <v>0</v>
      </c>
      <c r="V58" s="324">
        <v>0</v>
      </c>
      <c r="W58" s="324">
        <v>0</v>
      </c>
      <c r="X58" s="324">
        <v>0</v>
      </c>
      <c r="Y58" s="324">
        <v>0</v>
      </c>
      <c r="Z58" s="324">
        <v>0</v>
      </c>
      <c r="AA58" s="324">
        <v>0</v>
      </c>
      <c r="AB58" s="324">
        <v>0</v>
      </c>
      <c r="AC58" s="324">
        <v>0</v>
      </c>
      <c r="AD58" s="324">
        <v>0</v>
      </c>
      <c r="AE58" s="324">
        <v>0</v>
      </c>
      <c r="AF58" s="324">
        <v>0</v>
      </c>
      <c r="AG58" s="324">
        <v>0</v>
      </c>
      <c r="AH58" s="165"/>
      <c r="AI58" s="165"/>
      <c r="AJ58" s="165"/>
      <c r="AK58" s="165"/>
      <c r="AL58" s="165"/>
      <c r="AM58" s="165"/>
      <c r="AN58" s="165"/>
      <c r="AO58" s="165"/>
      <c r="AP58" s="165"/>
      <c r="AQ58" s="165"/>
    </row>
    <row r="59" spans="1:43" s="168" customFormat="1" ht="18.600000000000001" customHeight="1" x14ac:dyDescent="0.2">
      <c r="B59" s="170"/>
      <c r="C59" s="170" t="s">
        <v>540</v>
      </c>
      <c r="D59" s="325">
        <f>SUM(D52:D58)</f>
        <v>0</v>
      </c>
      <c r="E59" s="325">
        <f t="shared" ref="E59:AG59" si="19">SUM(E52:E58)</f>
        <v>0</v>
      </c>
      <c r="F59" s="325">
        <f t="shared" si="19"/>
        <v>0</v>
      </c>
      <c r="G59" s="325">
        <f t="shared" si="19"/>
        <v>0</v>
      </c>
      <c r="H59" s="325">
        <f t="shared" si="19"/>
        <v>0</v>
      </c>
      <c r="I59" s="325">
        <f t="shared" si="19"/>
        <v>0</v>
      </c>
      <c r="J59" s="325">
        <f t="shared" si="19"/>
        <v>0</v>
      </c>
      <c r="K59" s="325">
        <f t="shared" si="19"/>
        <v>0</v>
      </c>
      <c r="L59" s="325">
        <f t="shared" si="19"/>
        <v>0</v>
      </c>
      <c r="M59" s="325">
        <f t="shared" si="19"/>
        <v>0</v>
      </c>
      <c r="N59" s="325">
        <f t="shared" si="19"/>
        <v>0</v>
      </c>
      <c r="O59" s="325">
        <f t="shared" si="19"/>
        <v>0</v>
      </c>
      <c r="P59" s="325">
        <f t="shared" si="19"/>
        <v>0</v>
      </c>
      <c r="Q59" s="325">
        <f t="shared" si="19"/>
        <v>0</v>
      </c>
      <c r="R59" s="325">
        <f t="shared" si="19"/>
        <v>0</v>
      </c>
      <c r="S59" s="325">
        <f t="shared" si="19"/>
        <v>0</v>
      </c>
      <c r="T59" s="325">
        <f t="shared" si="19"/>
        <v>0</v>
      </c>
      <c r="U59" s="325">
        <f t="shared" si="19"/>
        <v>0</v>
      </c>
      <c r="V59" s="325">
        <f t="shared" si="19"/>
        <v>0</v>
      </c>
      <c r="W59" s="325">
        <f t="shared" si="19"/>
        <v>0</v>
      </c>
      <c r="X59" s="325">
        <f t="shared" si="19"/>
        <v>0</v>
      </c>
      <c r="Y59" s="325">
        <f t="shared" si="19"/>
        <v>0</v>
      </c>
      <c r="Z59" s="325">
        <f t="shared" si="19"/>
        <v>0</v>
      </c>
      <c r="AA59" s="325">
        <f t="shared" si="19"/>
        <v>0</v>
      </c>
      <c r="AB59" s="325">
        <f t="shared" si="19"/>
        <v>0</v>
      </c>
      <c r="AC59" s="325">
        <f t="shared" si="19"/>
        <v>0</v>
      </c>
      <c r="AD59" s="325">
        <f t="shared" si="19"/>
        <v>0</v>
      </c>
      <c r="AE59" s="325">
        <f t="shared" si="19"/>
        <v>0</v>
      </c>
      <c r="AF59" s="325">
        <f t="shared" si="19"/>
        <v>0</v>
      </c>
      <c r="AG59" s="325">
        <f t="shared" si="19"/>
        <v>0</v>
      </c>
      <c r="AH59" s="171">
        <f t="shared" ref="AH59:AQ59" si="20">SUM(AH52:AH58)</f>
        <v>0</v>
      </c>
      <c r="AI59" s="171">
        <f t="shared" si="20"/>
        <v>0</v>
      </c>
      <c r="AJ59" s="171">
        <f t="shared" si="20"/>
        <v>0</v>
      </c>
      <c r="AK59" s="171">
        <f t="shared" si="20"/>
        <v>0</v>
      </c>
      <c r="AL59" s="171">
        <f t="shared" si="20"/>
        <v>0</v>
      </c>
      <c r="AM59" s="171">
        <f t="shared" si="20"/>
        <v>0</v>
      </c>
      <c r="AN59" s="171">
        <f t="shared" si="20"/>
        <v>0</v>
      </c>
      <c r="AO59" s="171">
        <f t="shared" si="20"/>
        <v>0</v>
      </c>
      <c r="AP59" s="171">
        <f t="shared" si="20"/>
        <v>0</v>
      </c>
      <c r="AQ59" s="171">
        <f t="shared" si="20"/>
        <v>0</v>
      </c>
    </row>
    <row r="60" spans="1:43" s="168" customFormat="1" ht="16.2" customHeight="1" x14ac:dyDescent="0.3">
      <c r="B60" s="173"/>
      <c r="C60" s="174" t="s">
        <v>515</v>
      </c>
      <c r="D60" s="324">
        <v>0</v>
      </c>
      <c r="E60" s="324">
        <v>0</v>
      </c>
      <c r="F60" s="324">
        <v>0</v>
      </c>
      <c r="G60" s="324">
        <v>0</v>
      </c>
      <c r="H60" s="324">
        <v>0</v>
      </c>
      <c r="I60" s="324">
        <v>0</v>
      </c>
      <c r="J60" s="324">
        <v>0</v>
      </c>
      <c r="K60" s="324">
        <v>0</v>
      </c>
      <c r="L60" s="324">
        <v>0</v>
      </c>
      <c r="M60" s="324">
        <v>0</v>
      </c>
      <c r="N60" s="324">
        <v>0</v>
      </c>
      <c r="O60" s="324">
        <v>0</v>
      </c>
      <c r="P60" s="324">
        <v>0</v>
      </c>
      <c r="Q60" s="324">
        <v>0</v>
      </c>
      <c r="R60" s="324">
        <v>0</v>
      </c>
      <c r="S60" s="324">
        <v>0</v>
      </c>
      <c r="T60" s="324">
        <v>0</v>
      </c>
      <c r="U60" s="324">
        <v>0</v>
      </c>
      <c r="V60" s="324">
        <v>0</v>
      </c>
      <c r="W60" s="324">
        <v>0</v>
      </c>
      <c r="X60" s="324">
        <v>0</v>
      </c>
      <c r="Y60" s="324">
        <v>0</v>
      </c>
      <c r="Z60" s="324">
        <v>0</v>
      </c>
      <c r="AA60" s="324">
        <v>0</v>
      </c>
      <c r="AB60" s="324">
        <v>0</v>
      </c>
      <c r="AC60" s="324">
        <v>0</v>
      </c>
      <c r="AD60" s="324">
        <v>0</v>
      </c>
      <c r="AE60" s="324">
        <v>0</v>
      </c>
      <c r="AF60" s="324">
        <v>0</v>
      </c>
      <c r="AG60" s="324">
        <v>0</v>
      </c>
    </row>
    <row r="61" spans="1:43" s="168" customFormat="1" ht="22.95" customHeight="1" x14ac:dyDescent="0.2">
      <c r="B61" s="174"/>
      <c r="C61" s="176" t="str">
        <f>C23</f>
        <v>FLUX DE NUMERAR NET DIN ACTIVITATEA DE OPERARE</v>
      </c>
      <c r="D61" s="328">
        <f>D50-D59-D60</f>
        <v>0</v>
      </c>
      <c r="E61" s="328">
        <f t="shared" ref="E61:AG61" si="21">E50-E59-E60</f>
        <v>0</v>
      </c>
      <c r="F61" s="328">
        <f t="shared" si="21"/>
        <v>0</v>
      </c>
      <c r="G61" s="328">
        <f t="shared" si="21"/>
        <v>0</v>
      </c>
      <c r="H61" s="328">
        <f t="shared" si="21"/>
        <v>0</v>
      </c>
      <c r="I61" s="328">
        <f t="shared" si="21"/>
        <v>0</v>
      </c>
      <c r="J61" s="328">
        <f t="shared" si="21"/>
        <v>0</v>
      </c>
      <c r="K61" s="328">
        <f t="shared" si="21"/>
        <v>0</v>
      </c>
      <c r="L61" s="328">
        <f t="shared" si="21"/>
        <v>0</v>
      </c>
      <c r="M61" s="328">
        <f t="shared" si="21"/>
        <v>0</v>
      </c>
      <c r="N61" s="328">
        <f t="shared" si="21"/>
        <v>0</v>
      </c>
      <c r="O61" s="328">
        <f t="shared" si="21"/>
        <v>0</v>
      </c>
      <c r="P61" s="328">
        <f t="shared" si="21"/>
        <v>0</v>
      </c>
      <c r="Q61" s="328">
        <f t="shared" si="21"/>
        <v>0</v>
      </c>
      <c r="R61" s="328">
        <f t="shared" si="21"/>
        <v>0</v>
      </c>
      <c r="S61" s="328">
        <f t="shared" si="21"/>
        <v>0</v>
      </c>
      <c r="T61" s="328">
        <f t="shared" si="21"/>
        <v>0</v>
      </c>
      <c r="U61" s="328">
        <f t="shared" si="21"/>
        <v>0</v>
      </c>
      <c r="V61" s="328">
        <f t="shared" si="21"/>
        <v>0</v>
      </c>
      <c r="W61" s="328">
        <f t="shared" si="21"/>
        <v>0</v>
      </c>
      <c r="X61" s="328">
        <f t="shared" si="21"/>
        <v>0</v>
      </c>
      <c r="Y61" s="328">
        <f t="shared" si="21"/>
        <v>0</v>
      </c>
      <c r="Z61" s="328">
        <f t="shared" si="21"/>
        <v>0</v>
      </c>
      <c r="AA61" s="328">
        <f t="shared" si="21"/>
        <v>0</v>
      </c>
      <c r="AB61" s="328">
        <f t="shared" si="21"/>
        <v>0</v>
      </c>
      <c r="AC61" s="328">
        <f t="shared" si="21"/>
        <v>0</v>
      </c>
      <c r="AD61" s="328">
        <f t="shared" si="21"/>
        <v>0</v>
      </c>
      <c r="AE61" s="328">
        <f t="shared" si="21"/>
        <v>0</v>
      </c>
      <c r="AF61" s="328">
        <f t="shared" si="21"/>
        <v>0</v>
      </c>
      <c r="AG61" s="328">
        <f t="shared" si="21"/>
        <v>0</v>
      </c>
      <c r="AH61" s="177">
        <f t="shared" ref="AH61:AQ61" si="22">AH50-AH59</f>
        <v>0</v>
      </c>
      <c r="AI61" s="177">
        <f t="shared" si="22"/>
        <v>0</v>
      </c>
      <c r="AJ61" s="177">
        <f t="shared" si="22"/>
        <v>0</v>
      </c>
      <c r="AK61" s="177">
        <f t="shared" si="22"/>
        <v>0</v>
      </c>
      <c r="AL61" s="177">
        <f t="shared" si="22"/>
        <v>0</v>
      </c>
      <c r="AM61" s="177">
        <f t="shared" si="22"/>
        <v>0</v>
      </c>
      <c r="AN61" s="177">
        <f t="shared" si="22"/>
        <v>0</v>
      </c>
      <c r="AO61" s="177">
        <f t="shared" si="22"/>
        <v>0</v>
      </c>
      <c r="AP61" s="177">
        <f t="shared" si="22"/>
        <v>0</v>
      </c>
      <c r="AQ61" s="177">
        <f t="shared" si="22"/>
        <v>0</v>
      </c>
    </row>
    <row r="62" spans="1:43" s="209" customFormat="1" x14ac:dyDescent="0.2">
      <c r="B62" s="210"/>
      <c r="C62" s="211"/>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212"/>
      <c r="AI62" s="212"/>
      <c r="AJ62" s="212"/>
      <c r="AK62" s="212"/>
      <c r="AL62" s="212"/>
      <c r="AM62" s="212"/>
      <c r="AN62" s="212"/>
      <c r="AO62" s="212"/>
      <c r="AP62" s="212"/>
      <c r="AQ62" s="212"/>
    </row>
    <row r="63" spans="1:43" s="209" customFormat="1" ht="5.4" customHeight="1" x14ac:dyDescent="0.2">
      <c r="B63" s="210"/>
      <c r="C63" s="211"/>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212"/>
      <c r="AI63" s="212"/>
      <c r="AJ63" s="212"/>
      <c r="AK63" s="212"/>
      <c r="AL63" s="212"/>
      <c r="AM63" s="212"/>
      <c r="AN63" s="212"/>
      <c r="AO63" s="212"/>
      <c r="AP63" s="212"/>
      <c r="AQ63" s="212"/>
    </row>
    <row r="64" spans="1:43" s="209" customFormat="1" ht="30.6" x14ac:dyDescent="0.2">
      <c r="B64" s="210"/>
      <c r="C64" s="213" t="s">
        <v>512</v>
      </c>
      <c r="D64" s="330">
        <f>Buget_cerere!N88</f>
        <v>0</v>
      </c>
      <c r="E64" s="330">
        <f>Buget_cerere!O88</f>
        <v>0</v>
      </c>
      <c r="F64" s="330">
        <f>Buget_cerere!P88</f>
        <v>0</v>
      </c>
      <c r="G64" s="330">
        <f>Buget_cerere!Q88</f>
        <v>0</v>
      </c>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212"/>
      <c r="AI64" s="212"/>
      <c r="AJ64" s="212"/>
      <c r="AK64" s="212"/>
      <c r="AL64" s="212"/>
      <c r="AM64" s="212"/>
      <c r="AN64" s="212"/>
      <c r="AO64" s="212"/>
      <c r="AP64" s="212"/>
      <c r="AQ64" s="212"/>
    </row>
    <row r="65" spans="2:43" s="209" customFormat="1" ht="20.399999999999999" x14ac:dyDescent="0.2">
      <c r="B65" s="210"/>
      <c r="C65" s="213" t="s">
        <v>18</v>
      </c>
      <c r="D65" s="330" t="str">
        <f>Buget_cerere!N100</f>
        <v/>
      </c>
      <c r="E65" s="330" t="str">
        <f>Buget_cerere!O100</f>
        <v/>
      </c>
      <c r="F65" s="330" t="str">
        <f>Buget_cerere!P100</f>
        <v/>
      </c>
      <c r="G65" s="330" t="str">
        <f>Buget_cerere!Q100</f>
        <v/>
      </c>
      <c r="H65" s="330"/>
      <c r="I65" s="330"/>
      <c r="J65" s="330"/>
      <c r="K65" s="330"/>
      <c r="L65" s="275"/>
      <c r="M65" s="330"/>
      <c r="N65" s="330"/>
      <c r="O65" s="330"/>
      <c r="P65" s="330"/>
      <c r="Q65" s="330"/>
      <c r="R65" s="330"/>
      <c r="S65" s="330"/>
      <c r="T65" s="330"/>
      <c r="U65" s="330"/>
      <c r="V65" s="330"/>
      <c r="W65" s="330"/>
      <c r="X65" s="330"/>
      <c r="Y65" s="330"/>
      <c r="Z65" s="330"/>
      <c r="AA65" s="330"/>
      <c r="AB65" s="330"/>
      <c r="AC65" s="330"/>
      <c r="AD65" s="330"/>
      <c r="AE65" s="330"/>
      <c r="AF65" s="330"/>
      <c r="AG65" s="330"/>
      <c r="AH65" s="212"/>
      <c r="AI65" s="212"/>
      <c r="AJ65" s="212"/>
      <c r="AK65" s="212"/>
      <c r="AL65" s="212"/>
      <c r="AM65" s="212"/>
      <c r="AN65" s="212"/>
      <c r="AO65" s="212"/>
      <c r="AP65" s="212"/>
      <c r="AQ65" s="212"/>
    </row>
    <row r="66" spans="2:43" s="209" customFormat="1" ht="37.200000000000003" customHeight="1" x14ac:dyDescent="0.2">
      <c r="B66" s="210"/>
      <c r="C66" s="213" t="s">
        <v>239</v>
      </c>
      <c r="D66" s="330" t="e">
        <f>Buget_cerere!N101</f>
        <v>#DIV/0!</v>
      </c>
      <c r="E66" s="330" t="e">
        <f>Buget_cerere!O101</f>
        <v>#DIV/0!</v>
      </c>
      <c r="F66" s="330" t="e">
        <f>Buget_cerere!P101</f>
        <v>#DIV/0!</v>
      </c>
      <c r="G66" s="330" t="e">
        <f>Buget_cerere!Q101</f>
        <v>#DIV/0!</v>
      </c>
      <c r="H66" s="332">
        <f>H67+H68+H69</f>
        <v>0</v>
      </c>
      <c r="I66" s="332">
        <f t="shared" ref="I66:AG66" si="23">I67+I68+I69</f>
        <v>0</v>
      </c>
      <c r="J66" s="332">
        <f t="shared" si="23"/>
        <v>0</v>
      </c>
      <c r="K66" s="332">
        <f t="shared" si="23"/>
        <v>0</v>
      </c>
      <c r="L66" s="332">
        <f t="shared" si="23"/>
        <v>0</v>
      </c>
      <c r="M66" s="332">
        <f t="shared" si="23"/>
        <v>0</v>
      </c>
      <c r="N66" s="332">
        <f t="shared" si="23"/>
        <v>0</v>
      </c>
      <c r="O66" s="332">
        <f t="shared" si="23"/>
        <v>0</v>
      </c>
      <c r="P66" s="332">
        <f t="shared" si="23"/>
        <v>0</v>
      </c>
      <c r="Q66" s="332">
        <f t="shared" si="23"/>
        <v>0</v>
      </c>
      <c r="R66" s="332">
        <f t="shared" si="23"/>
        <v>0</v>
      </c>
      <c r="S66" s="332">
        <f t="shared" si="23"/>
        <v>0</v>
      </c>
      <c r="T66" s="332">
        <f t="shared" si="23"/>
        <v>0</v>
      </c>
      <c r="U66" s="332">
        <f t="shared" si="23"/>
        <v>0</v>
      </c>
      <c r="V66" s="332">
        <f t="shared" si="23"/>
        <v>0</v>
      </c>
      <c r="W66" s="332">
        <f t="shared" si="23"/>
        <v>0</v>
      </c>
      <c r="X66" s="332">
        <f t="shared" si="23"/>
        <v>0</v>
      </c>
      <c r="Y66" s="332">
        <f t="shared" si="23"/>
        <v>0</v>
      </c>
      <c r="Z66" s="332">
        <f t="shared" si="23"/>
        <v>0</v>
      </c>
      <c r="AA66" s="332">
        <f t="shared" si="23"/>
        <v>0</v>
      </c>
      <c r="AB66" s="332">
        <f t="shared" si="23"/>
        <v>0</v>
      </c>
      <c r="AC66" s="332">
        <f t="shared" si="23"/>
        <v>0</v>
      </c>
      <c r="AD66" s="332">
        <f t="shared" si="23"/>
        <v>0</v>
      </c>
      <c r="AE66" s="332">
        <f t="shared" si="23"/>
        <v>0</v>
      </c>
      <c r="AF66" s="332">
        <f t="shared" si="23"/>
        <v>0</v>
      </c>
      <c r="AG66" s="332">
        <f t="shared" si="23"/>
        <v>0</v>
      </c>
      <c r="AH66" s="212"/>
      <c r="AI66" s="212"/>
      <c r="AJ66" s="212"/>
      <c r="AK66" s="212"/>
      <c r="AL66" s="212"/>
      <c r="AM66" s="212"/>
      <c r="AN66" s="212"/>
      <c r="AO66" s="212"/>
      <c r="AP66" s="212"/>
      <c r="AQ66" s="212"/>
    </row>
    <row r="67" spans="2:43" s="209" customFormat="1" ht="19.2" customHeight="1" x14ac:dyDescent="0.2">
      <c r="B67" s="210"/>
      <c r="C67" s="213" t="s">
        <v>108</v>
      </c>
      <c r="D67" s="330">
        <f>Buget_cerere!N102</f>
        <v>0</v>
      </c>
      <c r="E67" s="330">
        <f>Buget_cerere!O102</f>
        <v>0</v>
      </c>
      <c r="F67" s="330">
        <f>Buget_cerere!P102</f>
        <v>0</v>
      </c>
      <c r="G67" s="330">
        <f>Buget_cerere!Q102</f>
        <v>0</v>
      </c>
      <c r="H67" s="333"/>
      <c r="I67" s="333"/>
      <c r="J67" s="333"/>
      <c r="K67" s="333"/>
      <c r="L67" s="333"/>
      <c r="M67" s="333"/>
      <c r="N67" s="333"/>
      <c r="O67" s="333"/>
      <c r="P67" s="333"/>
      <c r="Q67" s="333"/>
      <c r="R67" s="333"/>
      <c r="S67" s="333"/>
      <c r="T67" s="333"/>
      <c r="U67" s="333"/>
      <c r="V67" s="333"/>
      <c r="W67" s="333"/>
      <c r="X67" s="333"/>
      <c r="Y67" s="333"/>
      <c r="Z67" s="333"/>
      <c r="AA67" s="333"/>
      <c r="AB67" s="333"/>
      <c r="AC67" s="333"/>
      <c r="AD67" s="333"/>
      <c r="AE67" s="333"/>
      <c r="AF67" s="333"/>
      <c r="AG67" s="333"/>
      <c r="AH67" s="212"/>
      <c r="AI67" s="212"/>
      <c r="AJ67" s="212"/>
      <c r="AK67" s="212"/>
      <c r="AL67" s="212"/>
      <c r="AM67" s="212"/>
      <c r="AN67" s="212"/>
      <c r="AO67" s="212"/>
      <c r="AP67" s="212"/>
      <c r="AQ67" s="212"/>
    </row>
    <row r="68" spans="2:43" s="209" customFormat="1" ht="30.6" x14ac:dyDescent="0.2">
      <c r="B68" s="210"/>
      <c r="C68" s="213" t="s">
        <v>240</v>
      </c>
      <c r="D68" s="330" t="e">
        <f>Buget_cerere!N103</f>
        <v>#DIV/0!</v>
      </c>
      <c r="E68" s="330" t="e">
        <f>Buget_cerere!O103</f>
        <v>#DIV/0!</v>
      </c>
      <c r="F68" s="330" t="e">
        <f>Buget_cerere!P103</f>
        <v>#DIV/0!</v>
      </c>
      <c r="G68" s="330" t="e">
        <f>Buget_cerere!Q103</f>
        <v>#DIV/0!</v>
      </c>
      <c r="H68" s="332"/>
      <c r="I68" s="332"/>
      <c r="J68" s="332"/>
      <c r="K68" s="332"/>
      <c r="L68" s="332"/>
      <c r="M68" s="332"/>
      <c r="N68" s="332"/>
      <c r="O68" s="332"/>
      <c r="P68" s="332"/>
      <c r="Q68" s="332"/>
      <c r="R68" s="332"/>
      <c r="S68" s="332"/>
      <c r="T68" s="332"/>
      <c r="U68" s="332"/>
      <c r="V68" s="332"/>
      <c r="W68" s="332"/>
      <c r="X68" s="332"/>
      <c r="Y68" s="332"/>
      <c r="Z68" s="332"/>
      <c r="AA68" s="332"/>
      <c r="AB68" s="332"/>
      <c r="AC68" s="332"/>
      <c r="AD68" s="332"/>
      <c r="AE68" s="332"/>
      <c r="AF68" s="332"/>
      <c r="AG68" s="332"/>
      <c r="AH68" s="212"/>
      <c r="AI68" s="212"/>
      <c r="AJ68" s="212"/>
      <c r="AK68" s="212"/>
      <c r="AL68" s="212"/>
      <c r="AM68" s="212"/>
      <c r="AN68" s="212"/>
      <c r="AO68" s="212"/>
      <c r="AP68" s="212"/>
      <c r="AQ68" s="212"/>
    </row>
    <row r="69" spans="2:43" s="209" customFormat="1" ht="20.399999999999999" x14ac:dyDescent="0.2">
      <c r="B69" s="210"/>
      <c r="C69" s="213" t="s">
        <v>243</v>
      </c>
      <c r="D69" s="330">
        <f>Buget_cerere!N104</f>
        <v>0</v>
      </c>
      <c r="E69" s="330">
        <f>Buget_cerere!O104</f>
        <v>0</v>
      </c>
      <c r="F69" s="330">
        <f>Buget_cerere!P104</f>
        <v>0</v>
      </c>
      <c r="G69" s="330">
        <f>Buget_cerere!Q104</f>
        <v>0</v>
      </c>
      <c r="H69" s="333"/>
      <c r="I69" s="333"/>
      <c r="J69" s="333"/>
      <c r="K69" s="333"/>
      <c r="L69" s="333"/>
      <c r="M69" s="333"/>
      <c r="N69" s="333"/>
      <c r="O69" s="333"/>
      <c r="P69" s="333"/>
      <c r="Q69" s="333"/>
      <c r="R69" s="333"/>
      <c r="S69" s="333"/>
      <c r="T69" s="333"/>
      <c r="U69" s="333"/>
      <c r="V69" s="333"/>
      <c r="W69" s="333"/>
      <c r="X69" s="333"/>
      <c r="Y69" s="333"/>
      <c r="Z69" s="333"/>
      <c r="AA69" s="333"/>
      <c r="AB69" s="333"/>
      <c r="AC69" s="333"/>
      <c r="AD69" s="333"/>
      <c r="AE69" s="333"/>
      <c r="AF69" s="333"/>
      <c r="AG69" s="333"/>
      <c r="AH69" s="212"/>
      <c r="AI69" s="212"/>
      <c r="AJ69" s="212"/>
      <c r="AK69" s="212"/>
      <c r="AL69" s="212"/>
      <c r="AM69" s="212"/>
      <c r="AN69" s="212"/>
      <c r="AO69" s="212"/>
      <c r="AP69" s="212"/>
      <c r="AQ69" s="212"/>
    </row>
    <row r="70" spans="2:43" s="209" customFormat="1" ht="20.399999999999999" x14ac:dyDescent="0.2">
      <c r="B70" s="210"/>
      <c r="C70" s="213" t="s">
        <v>70</v>
      </c>
      <c r="D70" s="330" t="e">
        <f>D65+D66</f>
        <v>#VALUE!</v>
      </c>
      <c r="E70" s="330" t="e">
        <f t="shared" ref="E70:AG70" si="24">E65+E66</f>
        <v>#VALUE!</v>
      </c>
      <c r="F70" s="330" t="e">
        <f t="shared" si="24"/>
        <v>#VALUE!</v>
      </c>
      <c r="G70" s="330" t="e">
        <f t="shared" si="24"/>
        <v>#VALUE!</v>
      </c>
      <c r="H70" s="330">
        <f t="shared" si="24"/>
        <v>0</v>
      </c>
      <c r="I70" s="330">
        <f t="shared" si="24"/>
        <v>0</v>
      </c>
      <c r="J70" s="330">
        <f t="shared" si="24"/>
        <v>0</v>
      </c>
      <c r="K70" s="330">
        <f t="shared" si="24"/>
        <v>0</v>
      </c>
      <c r="L70" s="330">
        <f t="shared" si="24"/>
        <v>0</v>
      </c>
      <c r="M70" s="330">
        <f t="shared" si="24"/>
        <v>0</v>
      </c>
      <c r="N70" s="330">
        <f t="shared" si="24"/>
        <v>0</v>
      </c>
      <c r="O70" s="330">
        <f t="shared" si="24"/>
        <v>0</v>
      </c>
      <c r="P70" s="330">
        <f t="shared" si="24"/>
        <v>0</v>
      </c>
      <c r="Q70" s="330">
        <f t="shared" si="24"/>
        <v>0</v>
      </c>
      <c r="R70" s="330">
        <f t="shared" si="24"/>
        <v>0</v>
      </c>
      <c r="S70" s="330">
        <f t="shared" si="24"/>
        <v>0</v>
      </c>
      <c r="T70" s="330">
        <f t="shared" si="24"/>
        <v>0</v>
      </c>
      <c r="U70" s="330">
        <f t="shared" si="24"/>
        <v>0</v>
      </c>
      <c r="V70" s="330">
        <f t="shared" si="24"/>
        <v>0</v>
      </c>
      <c r="W70" s="330">
        <f t="shared" si="24"/>
        <v>0</v>
      </c>
      <c r="X70" s="330">
        <f t="shared" si="24"/>
        <v>0</v>
      </c>
      <c r="Y70" s="330">
        <f t="shared" si="24"/>
        <v>0</v>
      </c>
      <c r="Z70" s="330">
        <f t="shared" si="24"/>
        <v>0</v>
      </c>
      <c r="AA70" s="330">
        <f t="shared" si="24"/>
        <v>0</v>
      </c>
      <c r="AB70" s="330">
        <f t="shared" si="24"/>
        <v>0</v>
      </c>
      <c r="AC70" s="330">
        <f t="shared" si="24"/>
        <v>0</v>
      </c>
      <c r="AD70" s="330">
        <f t="shared" si="24"/>
        <v>0</v>
      </c>
      <c r="AE70" s="330">
        <f t="shared" si="24"/>
        <v>0</v>
      </c>
      <c r="AF70" s="330">
        <f t="shared" si="24"/>
        <v>0</v>
      </c>
      <c r="AG70" s="330">
        <f t="shared" si="24"/>
        <v>0</v>
      </c>
      <c r="AH70" s="212"/>
      <c r="AI70" s="212"/>
      <c r="AJ70" s="212"/>
      <c r="AK70" s="212"/>
      <c r="AL70" s="212"/>
      <c r="AM70" s="212"/>
      <c r="AN70" s="212"/>
      <c r="AO70" s="212"/>
      <c r="AP70" s="212"/>
      <c r="AQ70" s="212"/>
    </row>
    <row r="71" spans="2:43" s="209" customFormat="1" x14ac:dyDescent="0.2">
      <c r="B71" s="210"/>
      <c r="C71" s="211"/>
      <c r="D71" s="334"/>
      <c r="E71" s="334"/>
      <c r="F71" s="334"/>
      <c r="G71" s="334"/>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212"/>
      <c r="AI71" s="212"/>
      <c r="AJ71" s="212"/>
      <c r="AK71" s="212"/>
      <c r="AL71" s="212"/>
      <c r="AM71" s="212"/>
      <c r="AN71" s="212"/>
      <c r="AO71" s="212"/>
      <c r="AP71" s="212"/>
      <c r="AQ71" s="212"/>
    </row>
    <row r="72" spans="2:43" s="209" customFormat="1" ht="19.95" customHeight="1" x14ac:dyDescent="0.2">
      <c r="B72" s="210"/>
      <c r="C72" s="176" t="s">
        <v>246</v>
      </c>
      <c r="D72" s="328"/>
      <c r="E72" s="328"/>
      <c r="F72" s="328"/>
      <c r="G72" s="328"/>
      <c r="H72" s="328"/>
      <c r="I72" s="328"/>
      <c r="J72" s="328"/>
      <c r="K72" s="328"/>
      <c r="L72" s="328"/>
      <c r="M72" s="328"/>
      <c r="N72" s="328"/>
      <c r="O72" s="328"/>
      <c r="P72" s="328"/>
      <c r="Q72" s="328"/>
      <c r="R72" s="328"/>
      <c r="S72" s="328"/>
      <c r="T72" s="328"/>
      <c r="U72" s="328"/>
      <c r="V72" s="328"/>
      <c r="W72" s="328"/>
      <c r="X72" s="328"/>
      <c r="Y72" s="328"/>
      <c r="Z72" s="328"/>
      <c r="AA72" s="328"/>
      <c r="AB72" s="328"/>
      <c r="AC72" s="328"/>
      <c r="AD72" s="328"/>
      <c r="AE72" s="328"/>
      <c r="AF72" s="328"/>
      <c r="AG72" s="328"/>
      <c r="AH72" s="177"/>
      <c r="AI72" s="177"/>
      <c r="AJ72" s="177"/>
      <c r="AK72" s="177"/>
      <c r="AL72" s="177"/>
      <c r="AM72" s="177"/>
      <c r="AN72" s="177"/>
      <c r="AO72" s="177"/>
      <c r="AP72" s="177"/>
      <c r="AQ72" s="177"/>
    </row>
    <row r="73" spans="2:43" s="209" customFormat="1" ht="20.399999999999999" x14ac:dyDescent="0.2">
      <c r="B73" s="210"/>
      <c r="C73" s="213" t="s">
        <v>244</v>
      </c>
      <c r="D73" s="335">
        <v>0</v>
      </c>
      <c r="E73" s="335">
        <v>0</v>
      </c>
      <c r="F73" s="335">
        <v>0</v>
      </c>
      <c r="G73" s="335">
        <v>0</v>
      </c>
      <c r="H73" s="335">
        <v>0</v>
      </c>
      <c r="I73" s="335">
        <v>0</v>
      </c>
      <c r="J73" s="335">
        <v>0</v>
      </c>
      <c r="K73" s="335">
        <v>0</v>
      </c>
      <c r="L73" s="335">
        <v>0</v>
      </c>
      <c r="M73" s="335">
        <v>0</v>
      </c>
      <c r="N73" s="335">
        <v>0</v>
      </c>
      <c r="O73" s="335">
        <v>0</v>
      </c>
      <c r="P73" s="335">
        <v>0</v>
      </c>
      <c r="Q73" s="335">
        <v>0</v>
      </c>
      <c r="R73" s="335">
        <v>0</v>
      </c>
      <c r="S73" s="335">
        <v>0</v>
      </c>
      <c r="T73" s="335">
        <v>0</v>
      </c>
      <c r="U73" s="335">
        <v>0</v>
      </c>
      <c r="V73" s="335">
        <v>0</v>
      </c>
      <c r="W73" s="335">
        <v>0</v>
      </c>
      <c r="X73" s="335">
        <v>0</v>
      </c>
      <c r="Y73" s="335">
        <v>0</v>
      </c>
      <c r="Z73" s="335">
        <v>0</v>
      </c>
      <c r="AA73" s="335">
        <v>0</v>
      </c>
      <c r="AB73" s="335">
        <v>0</v>
      </c>
      <c r="AC73" s="335">
        <v>0</v>
      </c>
      <c r="AD73" s="335">
        <v>0</v>
      </c>
      <c r="AE73" s="335">
        <v>0</v>
      </c>
      <c r="AF73" s="335">
        <v>0</v>
      </c>
      <c r="AG73" s="335">
        <v>0</v>
      </c>
      <c r="AH73" s="215">
        <v>1</v>
      </c>
      <c r="AI73" s="215">
        <v>1</v>
      </c>
      <c r="AJ73" s="215">
        <v>1</v>
      </c>
      <c r="AK73" s="215">
        <v>1</v>
      </c>
      <c r="AL73" s="215">
        <v>1</v>
      </c>
      <c r="AM73" s="215">
        <v>1</v>
      </c>
      <c r="AN73" s="215">
        <v>1</v>
      </c>
      <c r="AO73" s="215">
        <v>1</v>
      </c>
      <c r="AP73" s="215">
        <v>1</v>
      </c>
      <c r="AQ73" s="215">
        <v>1</v>
      </c>
    </row>
    <row r="74" spans="2:43" s="209" customFormat="1" ht="20.399999999999999" x14ac:dyDescent="0.2">
      <c r="B74" s="210"/>
      <c r="C74" s="213" t="s">
        <v>245</v>
      </c>
      <c r="D74" s="336">
        <v>0</v>
      </c>
      <c r="E74" s="336">
        <v>0</v>
      </c>
      <c r="F74" s="336">
        <v>0</v>
      </c>
      <c r="G74" s="336">
        <v>0</v>
      </c>
      <c r="H74" s="336">
        <v>0</v>
      </c>
      <c r="I74" s="336">
        <v>0</v>
      </c>
      <c r="J74" s="336">
        <v>0</v>
      </c>
      <c r="K74" s="336">
        <v>0</v>
      </c>
      <c r="L74" s="336">
        <v>0</v>
      </c>
      <c r="M74" s="336">
        <v>0</v>
      </c>
      <c r="N74" s="336">
        <v>0</v>
      </c>
      <c r="O74" s="336">
        <v>0</v>
      </c>
      <c r="P74" s="336">
        <v>0</v>
      </c>
      <c r="Q74" s="336">
        <v>0</v>
      </c>
      <c r="R74" s="336">
        <v>0</v>
      </c>
      <c r="S74" s="336">
        <v>0</v>
      </c>
      <c r="T74" s="336">
        <v>0</v>
      </c>
      <c r="U74" s="336">
        <v>0</v>
      </c>
      <c r="V74" s="336">
        <v>0</v>
      </c>
      <c r="W74" s="336">
        <v>0</v>
      </c>
      <c r="X74" s="336">
        <v>0</v>
      </c>
      <c r="Y74" s="336">
        <v>0</v>
      </c>
      <c r="Z74" s="336">
        <v>0</v>
      </c>
      <c r="AA74" s="336">
        <v>0</v>
      </c>
      <c r="AB74" s="336">
        <v>0</v>
      </c>
      <c r="AC74" s="336">
        <v>0</v>
      </c>
      <c r="AD74" s="336">
        <v>0</v>
      </c>
      <c r="AE74" s="336">
        <v>0</v>
      </c>
      <c r="AF74" s="336">
        <v>0</v>
      </c>
      <c r="AG74" s="336">
        <v>0</v>
      </c>
      <c r="AH74" s="216">
        <v>1</v>
      </c>
      <c r="AI74" s="216">
        <v>1</v>
      </c>
      <c r="AJ74" s="216">
        <v>1</v>
      </c>
      <c r="AK74" s="216">
        <v>1</v>
      </c>
      <c r="AL74" s="216">
        <v>1</v>
      </c>
      <c r="AM74" s="216">
        <v>1</v>
      </c>
      <c r="AN74" s="216">
        <v>1</v>
      </c>
      <c r="AO74" s="216">
        <v>1</v>
      </c>
      <c r="AP74" s="216">
        <v>1</v>
      </c>
      <c r="AQ74" s="216">
        <v>1</v>
      </c>
    </row>
    <row r="75" spans="2:43" s="209" customFormat="1" ht="20.399999999999999" x14ac:dyDescent="0.2">
      <c r="B75" s="210"/>
      <c r="C75" s="176" t="s">
        <v>110</v>
      </c>
      <c r="D75" s="328">
        <f>D73+D74</f>
        <v>0</v>
      </c>
      <c r="E75" s="328">
        <f t="shared" ref="E75:AG75" si="25">E73+E74</f>
        <v>0</v>
      </c>
      <c r="F75" s="328">
        <f t="shared" si="25"/>
        <v>0</v>
      </c>
      <c r="G75" s="328">
        <f t="shared" si="25"/>
        <v>0</v>
      </c>
      <c r="H75" s="328">
        <f t="shared" si="25"/>
        <v>0</v>
      </c>
      <c r="I75" s="328">
        <f t="shared" si="25"/>
        <v>0</v>
      </c>
      <c r="J75" s="328">
        <f t="shared" si="25"/>
        <v>0</v>
      </c>
      <c r="K75" s="328">
        <f t="shared" si="25"/>
        <v>0</v>
      </c>
      <c r="L75" s="328">
        <f t="shared" si="25"/>
        <v>0</v>
      </c>
      <c r="M75" s="328">
        <f t="shared" si="25"/>
        <v>0</v>
      </c>
      <c r="N75" s="328">
        <f t="shared" si="25"/>
        <v>0</v>
      </c>
      <c r="O75" s="328">
        <f t="shared" si="25"/>
        <v>0</v>
      </c>
      <c r="P75" s="328">
        <f t="shared" si="25"/>
        <v>0</v>
      </c>
      <c r="Q75" s="328">
        <f t="shared" si="25"/>
        <v>0</v>
      </c>
      <c r="R75" s="328">
        <f t="shared" si="25"/>
        <v>0</v>
      </c>
      <c r="S75" s="328">
        <f t="shared" si="25"/>
        <v>0</v>
      </c>
      <c r="T75" s="328">
        <f t="shared" si="25"/>
        <v>0</v>
      </c>
      <c r="U75" s="328">
        <f t="shared" si="25"/>
        <v>0</v>
      </c>
      <c r="V75" s="328">
        <f t="shared" si="25"/>
        <v>0</v>
      </c>
      <c r="W75" s="328">
        <f t="shared" si="25"/>
        <v>0</v>
      </c>
      <c r="X75" s="328">
        <f t="shared" si="25"/>
        <v>0</v>
      </c>
      <c r="Y75" s="328">
        <f t="shared" si="25"/>
        <v>0</v>
      </c>
      <c r="Z75" s="328">
        <f t="shared" si="25"/>
        <v>0</v>
      </c>
      <c r="AA75" s="328">
        <f t="shared" si="25"/>
        <v>0</v>
      </c>
      <c r="AB75" s="328">
        <f t="shared" si="25"/>
        <v>0</v>
      </c>
      <c r="AC75" s="328">
        <f t="shared" si="25"/>
        <v>0</v>
      </c>
      <c r="AD75" s="328">
        <f t="shared" si="25"/>
        <v>0</v>
      </c>
      <c r="AE75" s="328">
        <f t="shared" si="25"/>
        <v>0</v>
      </c>
      <c r="AF75" s="328">
        <f t="shared" si="25"/>
        <v>0</v>
      </c>
      <c r="AG75" s="328">
        <f t="shared" si="25"/>
        <v>0</v>
      </c>
      <c r="AH75" s="177">
        <f t="shared" ref="AH75:AQ75" si="26">AH73+AH74</f>
        <v>2</v>
      </c>
      <c r="AI75" s="177">
        <f t="shared" si="26"/>
        <v>2</v>
      </c>
      <c r="AJ75" s="177">
        <f t="shared" si="26"/>
        <v>2</v>
      </c>
      <c r="AK75" s="177">
        <f t="shared" si="26"/>
        <v>2</v>
      </c>
      <c r="AL75" s="177">
        <f t="shared" si="26"/>
        <v>2</v>
      </c>
      <c r="AM75" s="177">
        <f t="shared" si="26"/>
        <v>2</v>
      </c>
      <c r="AN75" s="177">
        <f t="shared" si="26"/>
        <v>2</v>
      </c>
      <c r="AO75" s="177">
        <f t="shared" si="26"/>
        <v>2</v>
      </c>
      <c r="AP75" s="177">
        <f t="shared" si="26"/>
        <v>2</v>
      </c>
      <c r="AQ75" s="177">
        <f t="shared" si="26"/>
        <v>2</v>
      </c>
    </row>
    <row r="76" spans="2:43" s="209" customFormat="1" x14ac:dyDescent="0.2">
      <c r="B76" s="210"/>
      <c r="C76" s="213" t="s">
        <v>111</v>
      </c>
      <c r="D76" s="330" t="e">
        <f>D61-D64+D65+D66-D75</f>
        <v>#VALUE!</v>
      </c>
      <c r="E76" s="330" t="e">
        <f t="shared" ref="E76:AG76" si="27">E61-E64+E65+E66-E75</f>
        <v>#VALUE!</v>
      </c>
      <c r="F76" s="330" t="e">
        <f t="shared" si="27"/>
        <v>#VALUE!</v>
      </c>
      <c r="G76" s="330" t="e">
        <f t="shared" si="27"/>
        <v>#VALUE!</v>
      </c>
      <c r="H76" s="330">
        <f t="shared" si="27"/>
        <v>0</v>
      </c>
      <c r="I76" s="330">
        <f t="shared" si="27"/>
        <v>0</v>
      </c>
      <c r="J76" s="330">
        <f t="shared" si="27"/>
        <v>0</v>
      </c>
      <c r="K76" s="330">
        <f t="shared" si="27"/>
        <v>0</v>
      </c>
      <c r="L76" s="330">
        <f t="shared" si="27"/>
        <v>0</v>
      </c>
      <c r="M76" s="330">
        <f t="shared" si="27"/>
        <v>0</v>
      </c>
      <c r="N76" s="330">
        <f t="shared" si="27"/>
        <v>0</v>
      </c>
      <c r="O76" s="330">
        <f t="shared" si="27"/>
        <v>0</v>
      </c>
      <c r="P76" s="330">
        <f t="shared" si="27"/>
        <v>0</v>
      </c>
      <c r="Q76" s="330">
        <f t="shared" si="27"/>
        <v>0</v>
      </c>
      <c r="R76" s="330">
        <f t="shared" si="27"/>
        <v>0</v>
      </c>
      <c r="S76" s="330">
        <f t="shared" si="27"/>
        <v>0</v>
      </c>
      <c r="T76" s="330">
        <f t="shared" si="27"/>
        <v>0</v>
      </c>
      <c r="U76" s="330">
        <f t="shared" si="27"/>
        <v>0</v>
      </c>
      <c r="V76" s="330">
        <f t="shared" si="27"/>
        <v>0</v>
      </c>
      <c r="W76" s="330">
        <f t="shared" si="27"/>
        <v>0</v>
      </c>
      <c r="X76" s="330">
        <f t="shared" si="27"/>
        <v>0</v>
      </c>
      <c r="Y76" s="330">
        <f t="shared" si="27"/>
        <v>0</v>
      </c>
      <c r="Z76" s="330">
        <f t="shared" si="27"/>
        <v>0</v>
      </c>
      <c r="AA76" s="330">
        <f t="shared" si="27"/>
        <v>0</v>
      </c>
      <c r="AB76" s="330">
        <f t="shared" si="27"/>
        <v>0</v>
      </c>
      <c r="AC76" s="330">
        <f t="shared" si="27"/>
        <v>0</v>
      </c>
      <c r="AD76" s="330">
        <f t="shared" si="27"/>
        <v>0</v>
      </c>
      <c r="AE76" s="330">
        <f t="shared" si="27"/>
        <v>0</v>
      </c>
      <c r="AF76" s="330">
        <f t="shared" si="27"/>
        <v>0</v>
      </c>
      <c r="AG76" s="330">
        <f t="shared" si="27"/>
        <v>0</v>
      </c>
      <c r="AH76" s="214">
        <f t="shared" ref="AH76:AQ76" si="28">AH61-AH64+AH65+AH66-AH75</f>
        <v>-2</v>
      </c>
      <c r="AI76" s="214">
        <f t="shared" si="28"/>
        <v>-2</v>
      </c>
      <c r="AJ76" s="214">
        <f t="shared" si="28"/>
        <v>-2</v>
      </c>
      <c r="AK76" s="214">
        <f t="shared" si="28"/>
        <v>-2</v>
      </c>
      <c r="AL76" s="214">
        <f t="shared" si="28"/>
        <v>-2</v>
      </c>
      <c r="AM76" s="214">
        <f t="shared" si="28"/>
        <v>-2</v>
      </c>
      <c r="AN76" s="214">
        <f t="shared" si="28"/>
        <v>-2</v>
      </c>
      <c r="AO76" s="214">
        <f t="shared" si="28"/>
        <v>-2</v>
      </c>
      <c r="AP76" s="214">
        <f t="shared" si="28"/>
        <v>-2</v>
      </c>
      <c r="AQ76" s="214">
        <f t="shared" si="28"/>
        <v>-2</v>
      </c>
    </row>
    <row r="77" spans="2:43" s="209" customFormat="1" x14ac:dyDescent="0.2">
      <c r="B77" s="210"/>
      <c r="C77" s="213" t="s">
        <v>112</v>
      </c>
      <c r="D77" s="330" t="e">
        <f>D76</f>
        <v>#VALUE!</v>
      </c>
      <c r="E77" s="330" t="e">
        <f t="shared" ref="E77:AG77" si="29">E76</f>
        <v>#VALUE!</v>
      </c>
      <c r="F77" s="330" t="e">
        <f t="shared" si="29"/>
        <v>#VALUE!</v>
      </c>
      <c r="G77" s="330" t="e">
        <f t="shared" si="29"/>
        <v>#VALUE!</v>
      </c>
      <c r="H77" s="330">
        <f t="shared" si="29"/>
        <v>0</v>
      </c>
      <c r="I77" s="330">
        <f t="shared" si="29"/>
        <v>0</v>
      </c>
      <c r="J77" s="330">
        <f t="shared" si="29"/>
        <v>0</v>
      </c>
      <c r="K77" s="330">
        <f t="shared" si="29"/>
        <v>0</v>
      </c>
      <c r="L77" s="330">
        <f t="shared" si="29"/>
        <v>0</v>
      </c>
      <c r="M77" s="330">
        <f t="shared" si="29"/>
        <v>0</v>
      </c>
      <c r="N77" s="330">
        <f t="shared" si="29"/>
        <v>0</v>
      </c>
      <c r="O77" s="330">
        <f t="shared" si="29"/>
        <v>0</v>
      </c>
      <c r="P77" s="330">
        <f t="shared" si="29"/>
        <v>0</v>
      </c>
      <c r="Q77" s="330">
        <f t="shared" si="29"/>
        <v>0</v>
      </c>
      <c r="R77" s="330">
        <f t="shared" si="29"/>
        <v>0</v>
      </c>
      <c r="S77" s="330">
        <f t="shared" si="29"/>
        <v>0</v>
      </c>
      <c r="T77" s="330">
        <f t="shared" si="29"/>
        <v>0</v>
      </c>
      <c r="U77" s="330">
        <f t="shared" si="29"/>
        <v>0</v>
      </c>
      <c r="V77" s="330">
        <f t="shared" si="29"/>
        <v>0</v>
      </c>
      <c r="W77" s="330">
        <f t="shared" si="29"/>
        <v>0</v>
      </c>
      <c r="X77" s="330">
        <f t="shared" si="29"/>
        <v>0</v>
      </c>
      <c r="Y77" s="330">
        <f t="shared" si="29"/>
        <v>0</v>
      </c>
      <c r="Z77" s="330">
        <f t="shared" si="29"/>
        <v>0</v>
      </c>
      <c r="AA77" s="330">
        <f t="shared" si="29"/>
        <v>0</v>
      </c>
      <c r="AB77" s="330">
        <f t="shared" si="29"/>
        <v>0</v>
      </c>
      <c r="AC77" s="330">
        <f t="shared" si="29"/>
        <v>0</v>
      </c>
      <c r="AD77" s="330">
        <f t="shared" si="29"/>
        <v>0</v>
      </c>
      <c r="AE77" s="330">
        <f t="shared" si="29"/>
        <v>0</v>
      </c>
      <c r="AF77" s="330">
        <f t="shared" si="29"/>
        <v>0</v>
      </c>
      <c r="AG77" s="330">
        <f t="shared" si="29"/>
        <v>0</v>
      </c>
      <c r="AH77" s="214"/>
      <c r="AI77" s="214"/>
      <c r="AJ77" s="214"/>
      <c r="AK77" s="214"/>
      <c r="AL77" s="214"/>
      <c r="AM77" s="214"/>
      <c r="AN77" s="214"/>
      <c r="AO77" s="214"/>
      <c r="AP77" s="214"/>
      <c r="AQ77" s="214"/>
    </row>
    <row r="78" spans="2:43" s="209" customFormat="1" x14ac:dyDescent="0.2">
      <c r="B78" s="210"/>
      <c r="C78" s="211"/>
      <c r="D78" s="212"/>
      <c r="E78" s="212"/>
      <c r="F78" s="212"/>
      <c r="G78" s="212"/>
      <c r="H78" s="212"/>
      <c r="I78" s="212"/>
      <c r="J78" s="212"/>
      <c r="K78" s="212"/>
      <c r="L78" s="212"/>
      <c r="M78" s="212"/>
      <c r="N78" s="212"/>
      <c r="O78" s="212"/>
      <c r="P78" s="212"/>
      <c r="Q78" s="212"/>
      <c r="R78" s="212"/>
      <c r="S78" s="212"/>
      <c r="T78" s="212"/>
      <c r="U78" s="212"/>
      <c r="V78" s="212"/>
      <c r="W78" s="212"/>
      <c r="X78" s="212"/>
      <c r="Y78" s="212"/>
      <c r="Z78" s="212"/>
      <c r="AA78" s="212"/>
      <c r="AB78" s="212"/>
      <c r="AC78" s="212"/>
      <c r="AD78" s="212"/>
      <c r="AE78" s="212"/>
      <c r="AF78" s="212"/>
      <c r="AG78" s="212"/>
      <c r="AH78" s="212"/>
      <c r="AI78" s="212"/>
      <c r="AJ78" s="212"/>
      <c r="AK78" s="212"/>
      <c r="AL78" s="212"/>
      <c r="AM78" s="212"/>
      <c r="AN78" s="212"/>
      <c r="AO78" s="212"/>
      <c r="AP78" s="212"/>
      <c r="AQ78" s="212"/>
    </row>
    <row r="79" spans="2:43" x14ac:dyDescent="0.2">
      <c r="C79" s="217" t="s">
        <v>251</v>
      </c>
      <c r="D79" s="218" t="e">
        <f>IF(ROUND(D76,0)&lt;0,"Not sustainable", "OK")</f>
        <v>#VALUE!</v>
      </c>
      <c r="E79" s="218" t="e">
        <f t="shared" ref="E79:AF79" si="30">IF(ROUND(E76,0)&lt;0,"Not sustainable", "OK")</f>
        <v>#VALUE!</v>
      </c>
      <c r="F79" s="218" t="e">
        <f t="shared" si="30"/>
        <v>#VALUE!</v>
      </c>
      <c r="G79" s="218" t="e">
        <f t="shared" si="30"/>
        <v>#VALUE!</v>
      </c>
      <c r="H79" s="218" t="str">
        <f>IF(ROUND(H76,0)&lt;0,"Not sustainable", "OK")</f>
        <v>OK</v>
      </c>
      <c r="I79" s="218" t="str">
        <f t="shared" si="30"/>
        <v>OK</v>
      </c>
      <c r="J79" s="218" t="str">
        <f t="shared" si="30"/>
        <v>OK</v>
      </c>
      <c r="K79" s="218" t="str">
        <f t="shared" si="30"/>
        <v>OK</v>
      </c>
      <c r="L79" s="218" t="str">
        <f t="shared" si="30"/>
        <v>OK</v>
      </c>
      <c r="M79" s="218" t="str">
        <f t="shared" si="30"/>
        <v>OK</v>
      </c>
      <c r="N79" s="218" t="str">
        <f t="shared" si="30"/>
        <v>OK</v>
      </c>
      <c r="O79" s="218" t="str">
        <f t="shared" si="30"/>
        <v>OK</v>
      </c>
      <c r="P79" s="218" t="str">
        <f t="shared" si="30"/>
        <v>OK</v>
      </c>
      <c r="Q79" s="218" t="str">
        <f t="shared" si="30"/>
        <v>OK</v>
      </c>
      <c r="R79" s="218" t="str">
        <f t="shared" si="30"/>
        <v>OK</v>
      </c>
      <c r="S79" s="218" t="str">
        <f t="shared" si="30"/>
        <v>OK</v>
      </c>
      <c r="T79" s="218" t="str">
        <f t="shared" si="30"/>
        <v>OK</v>
      </c>
      <c r="U79" s="218" t="str">
        <f t="shared" si="30"/>
        <v>OK</v>
      </c>
      <c r="V79" s="218" t="str">
        <f t="shared" si="30"/>
        <v>OK</v>
      </c>
      <c r="W79" s="218" t="str">
        <f t="shared" si="30"/>
        <v>OK</v>
      </c>
      <c r="X79" s="218" t="str">
        <f t="shared" si="30"/>
        <v>OK</v>
      </c>
      <c r="Y79" s="218" t="str">
        <f t="shared" si="30"/>
        <v>OK</v>
      </c>
      <c r="Z79" s="218" t="str">
        <f t="shared" si="30"/>
        <v>OK</v>
      </c>
      <c r="AA79" s="218" t="str">
        <f t="shared" si="30"/>
        <v>OK</v>
      </c>
      <c r="AB79" s="218" t="str">
        <f t="shared" si="30"/>
        <v>OK</v>
      </c>
      <c r="AC79" s="218" t="str">
        <f t="shared" si="30"/>
        <v>OK</v>
      </c>
      <c r="AD79" s="218" t="str">
        <f t="shared" si="30"/>
        <v>OK</v>
      </c>
      <c r="AE79" s="218" t="str">
        <f t="shared" si="30"/>
        <v>OK</v>
      </c>
      <c r="AF79" s="218" t="str">
        <f t="shared" si="30"/>
        <v>OK</v>
      </c>
      <c r="AG79" s="218" t="str">
        <f>IF(ROUND(AG76,0)&lt;0,"Not sustainable", "OK")</f>
        <v>OK</v>
      </c>
      <c r="AH79" s="218" t="str">
        <f t="shared" ref="AH79" si="31">IF(ROUND(AH76,0)&lt;0,"Not sustainable", "OK")</f>
        <v>Not sustainable</v>
      </c>
      <c r="AI79" s="218" t="str">
        <f>IF(ROUND(AI76,0)&lt;0,"Not sustainable", "OK")</f>
        <v>Not sustainable</v>
      </c>
      <c r="AJ79" s="218" t="str">
        <f t="shared" ref="AJ79:AQ79" si="32">IF(ROUND(AJ76,0)&lt;0,"Not sustainable", "OK")</f>
        <v>Not sustainable</v>
      </c>
      <c r="AK79" s="218" t="str">
        <f t="shared" si="32"/>
        <v>Not sustainable</v>
      </c>
      <c r="AL79" s="218" t="str">
        <f t="shared" si="32"/>
        <v>Not sustainable</v>
      </c>
      <c r="AM79" s="218" t="str">
        <f t="shared" si="32"/>
        <v>Not sustainable</v>
      </c>
      <c r="AN79" s="218" t="str">
        <f t="shared" si="32"/>
        <v>Not sustainable</v>
      </c>
      <c r="AO79" s="218" t="str">
        <f t="shared" si="32"/>
        <v>Not sustainable</v>
      </c>
      <c r="AP79" s="218" t="str">
        <f t="shared" si="32"/>
        <v>Not sustainable</v>
      </c>
      <c r="AQ79" s="218" t="str">
        <f t="shared" si="32"/>
        <v>Not sustainable</v>
      </c>
    </row>
    <row r="82" spans="2:43" ht="15.6" customHeight="1" x14ac:dyDescent="0.2">
      <c r="B82" s="154"/>
      <c r="C82" s="430" t="s">
        <v>237</v>
      </c>
      <c r="D82" s="430"/>
      <c r="E82" s="430"/>
      <c r="F82" s="430"/>
      <c r="G82" s="430"/>
      <c r="H82" s="430"/>
      <c r="I82" s="430"/>
      <c r="J82" s="430"/>
      <c r="K82" s="430"/>
      <c r="L82" s="430"/>
      <c r="M82" s="430"/>
      <c r="N82" s="430"/>
      <c r="O82" s="430" t="s">
        <v>237</v>
      </c>
      <c r="P82" s="430"/>
      <c r="Q82" s="430"/>
      <c r="R82" s="430"/>
      <c r="S82" s="430"/>
      <c r="T82" s="430"/>
      <c r="U82" s="430"/>
      <c r="V82" s="430"/>
      <c r="W82" s="430"/>
      <c r="X82" s="430"/>
      <c r="Y82" s="430"/>
      <c r="Z82" s="430"/>
      <c r="AA82" s="430" t="s">
        <v>237</v>
      </c>
      <c r="AB82" s="430"/>
      <c r="AC82" s="430"/>
      <c r="AD82" s="430"/>
      <c r="AE82" s="430"/>
      <c r="AF82" s="430"/>
      <c r="AG82" s="430"/>
      <c r="AH82" s="430"/>
      <c r="AI82" s="430"/>
      <c r="AJ82" s="430"/>
      <c r="AK82" s="430"/>
      <c r="AL82" s="430"/>
      <c r="AM82" s="431" t="s">
        <v>238</v>
      </c>
      <c r="AN82" s="431"/>
      <c r="AO82" s="431"/>
      <c r="AP82" s="431"/>
      <c r="AQ82" s="431"/>
    </row>
    <row r="83" spans="2:43" hidden="1" x14ac:dyDescent="0.2"/>
    <row r="84" spans="2:43" s="224" customFormat="1" hidden="1" x14ac:dyDescent="0.2">
      <c r="B84" s="222"/>
      <c r="C84" s="206"/>
      <c r="D84" s="171"/>
      <c r="E84" s="171"/>
      <c r="F84" s="171"/>
      <c r="G84" s="171"/>
      <c r="H84" s="171"/>
      <c r="I84" s="171"/>
      <c r="J84" s="171"/>
      <c r="K84" s="171"/>
      <c r="L84" s="171"/>
      <c r="M84" s="171"/>
      <c r="N84" s="171"/>
      <c r="O84" s="171"/>
      <c r="P84" s="171"/>
      <c r="Q84" s="171"/>
      <c r="R84" s="223"/>
      <c r="S84" s="223"/>
      <c r="T84" s="223"/>
      <c r="U84" s="223"/>
      <c r="V84" s="223"/>
      <c r="W84" s="223"/>
      <c r="X84" s="223"/>
      <c r="Y84" s="223"/>
      <c r="Z84" s="223"/>
      <c r="AA84" s="223"/>
      <c r="AB84" s="223"/>
      <c r="AC84" s="222"/>
      <c r="AD84" s="222"/>
      <c r="AE84" s="222"/>
      <c r="AF84" s="222"/>
      <c r="AG84" s="222"/>
      <c r="AH84" s="222"/>
      <c r="AI84" s="222"/>
      <c r="AJ84" s="222"/>
      <c r="AK84" s="222"/>
      <c r="AL84" s="222"/>
      <c r="AM84" s="222"/>
      <c r="AN84" s="222"/>
      <c r="AO84" s="222"/>
      <c r="AP84" s="222"/>
      <c r="AQ84" s="222"/>
    </row>
    <row r="85" spans="2:43" s="224" customFormat="1" x14ac:dyDescent="0.2">
      <c r="B85" s="222"/>
      <c r="C85" s="206"/>
      <c r="D85" s="171"/>
      <c r="E85" s="171"/>
      <c r="F85" s="171"/>
      <c r="G85" s="171"/>
      <c r="H85" s="171"/>
      <c r="I85" s="171"/>
      <c r="J85" s="171"/>
      <c r="K85" s="171"/>
      <c r="L85" s="171"/>
      <c r="M85" s="171"/>
      <c r="N85" s="171"/>
      <c r="O85" s="171"/>
      <c r="P85" s="171"/>
      <c r="Q85" s="171"/>
      <c r="R85" s="223"/>
      <c r="S85" s="223"/>
      <c r="T85" s="223"/>
      <c r="U85" s="223"/>
      <c r="V85" s="223"/>
      <c r="W85" s="223"/>
      <c r="X85" s="223"/>
      <c r="Y85" s="223"/>
      <c r="Z85" s="223"/>
      <c r="AA85" s="223"/>
      <c r="AB85" s="223"/>
      <c r="AC85" s="222"/>
      <c r="AD85" s="222"/>
      <c r="AE85" s="222"/>
      <c r="AF85" s="222"/>
      <c r="AG85" s="222"/>
      <c r="AH85" s="222"/>
      <c r="AI85" s="222"/>
      <c r="AJ85" s="222"/>
      <c r="AK85" s="222"/>
      <c r="AL85" s="222"/>
      <c r="AM85" s="222"/>
      <c r="AN85" s="222"/>
      <c r="AO85" s="222"/>
      <c r="AP85" s="222"/>
      <c r="AQ85" s="222"/>
    </row>
    <row r="86" spans="2:43" s="360" customFormat="1" ht="22.95" customHeight="1" x14ac:dyDescent="0.2">
      <c r="B86" s="195"/>
      <c r="C86" s="195" t="s">
        <v>106</v>
      </c>
      <c r="D86" s="358" t="str">
        <f>IF(D39&lt;=($E$30+$F$30),SUM(D43+D44+D45+D46)-SUM(D5+D6+D7+D8),"")</f>
        <v/>
      </c>
      <c r="E86" s="358" t="str">
        <f>IF(E39&lt;=($E$30+$F$30),SUM(E43+E44+E45+E46)-SUM(E5+E6+E7+E8),"")</f>
        <v/>
      </c>
      <c r="F86" s="358" t="str">
        <f t="shared" ref="F86:AG86" si="33">IF(F39&lt;=($E$30+$F$30),SUM(F43+F44+F45+F46)-SUM(F5+F6+F7+F8),"")</f>
        <v/>
      </c>
      <c r="G86" s="358" t="str">
        <f t="shared" si="33"/>
        <v/>
      </c>
      <c r="H86" s="358" t="str">
        <f t="shared" si="33"/>
        <v/>
      </c>
      <c r="I86" s="358" t="str">
        <f t="shared" si="33"/>
        <v/>
      </c>
      <c r="J86" s="358" t="str">
        <f t="shared" si="33"/>
        <v/>
      </c>
      <c r="K86" s="358" t="str">
        <f t="shared" si="33"/>
        <v/>
      </c>
      <c r="L86" s="358" t="str">
        <f t="shared" si="33"/>
        <v/>
      </c>
      <c r="M86" s="358" t="str">
        <f t="shared" si="33"/>
        <v/>
      </c>
      <c r="N86" s="358" t="str">
        <f t="shared" si="33"/>
        <v/>
      </c>
      <c r="O86" s="358" t="str">
        <f t="shared" si="33"/>
        <v/>
      </c>
      <c r="P86" s="358" t="str">
        <f t="shared" si="33"/>
        <v/>
      </c>
      <c r="Q86" s="358" t="str">
        <f t="shared" si="33"/>
        <v/>
      </c>
      <c r="R86" s="358" t="str">
        <f t="shared" si="33"/>
        <v/>
      </c>
      <c r="S86" s="358" t="str">
        <f t="shared" si="33"/>
        <v/>
      </c>
      <c r="T86" s="358" t="str">
        <f t="shared" si="33"/>
        <v/>
      </c>
      <c r="U86" s="358" t="str">
        <f t="shared" si="33"/>
        <v/>
      </c>
      <c r="V86" s="358" t="str">
        <f t="shared" si="33"/>
        <v/>
      </c>
      <c r="W86" s="358" t="str">
        <f t="shared" si="33"/>
        <v/>
      </c>
      <c r="X86" s="358" t="str">
        <f t="shared" si="33"/>
        <v/>
      </c>
      <c r="Y86" s="358" t="str">
        <f t="shared" si="33"/>
        <v/>
      </c>
      <c r="Z86" s="358" t="str">
        <f t="shared" si="33"/>
        <v/>
      </c>
      <c r="AA86" s="358" t="str">
        <f t="shared" si="33"/>
        <v/>
      </c>
      <c r="AB86" s="358" t="str">
        <f t="shared" si="33"/>
        <v/>
      </c>
      <c r="AC86" s="358" t="str">
        <f t="shared" si="33"/>
        <v/>
      </c>
      <c r="AD86" s="358" t="str">
        <f t="shared" si="33"/>
        <v/>
      </c>
      <c r="AE86" s="358" t="str">
        <f t="shared" si="33"/>
        <v/>
      </c>
      <c r="AF86" s="358" t="str">
        <f t="shared" si="33"/>
        <v/>
      </c>
      <c r="AG86" s="358" t="str">
        <f t="shared" si="33"/>
        <v/>
      </c>
      <c r="AH86" s="359">
        <f t="shared" ref="AH86:AQ86" si="34">AH50-AH12</f>
        <v>0</v>
      </c>
      <c r="AI86" s="359">
        <f t="shared" si="34"/>
        <v>0</v>
      </c>
      <c r="AJ86" s="359">
        <f t="shared" si="34"/>
        <v>0</v>
      </c>
      <c r="AK86" s="359">
        <f t="shared" si="34"/>
        <v>0</v>
      </c>
      <c r="AL86" s="359">
        <f t="shared" si="34"/>
        <v>0</v>
      </c>
      <c r="AM86" s="359">
        <f t="shared" si="34"/>
        <v>0</v>
      </c>
      <c r="AN86" s="359">
        <f t="shared" si="34"/>
        <v>0</v>
      </c>
      <c r="AO86" s="359">
        <f t="shared" si="34"/>
        <v>0</v>
      </c>
      <c r="AP86" s="359">
        <f t="shared" si="34"/>
        <v>0</v>
      </c>
      <c r="AQ86" s="359">
        <f t="shared" si="34"/>
        <v>0</v>
      </c>
    </row>
    <row r="87" spans="2:43" s="362" customFormat="1" ht="18.600000000000001" customHeight="1" x14ac:dyDescent="0.2">
      <c r="B87" s="361"/>
      <c r="C87" s="361" t="s">
        <v>107</v>
      </c>
      <c r="D87" s="358" t="str">
        <f>IF(D39&lt;=($E$30+$F$30),SUM(D52+D53+D54+D55+D56+D57)-SUM(D19+D18+D17+D16+D15+D14),"")</f>
        <v/>
      </c>
      <c r="E87" s="358" t="str">
        <f t="shared" ref="E87:AG87" si="35">IF(E39&lt;=($E$30+$F$30),SUM(E52+E53+E54+E55+E56+E57)-SUM(E19+E18+E17+E16+E15+E14),"")</f>
        <v/>
      </c>
      <c r="F87" s="358" t="str">
        <f t="shared" si="35"/>
        <v/>
      </c>
      <c r="G87" s="358" t="str">
        <f t="shared" si="35"/>
        <v/>
      </c>
      <c r="H87" s="358" t="str">
        <f t="shared" si="35"/>
        <v/>
      </c>
      <c r="I87" s="358" t="str">
        <f t="shared" si="35"/>
        <v/>
      </c>
      <c r="J87" s="358" t="str">
        <f t="shared" si="35"/>
        <v/>
      </c>
      <c r="K87" s="358" t="str">
        <f t="shared" si="35"/>
        <v/>
      </c>
      <c r="L87" s="358" t="str">
        <f t="shared" si="35"/>
        <v/>
      </c>
      <c r="M87" s="358" t="str">
        <f t="shared" si="35"/>
        <v/>
      </c>
      <c r="N87" s="358" t="str">
        <f t="shared" si="35"/>
        <v/>
      </c>
      <c r="O87" s="358" t="str">
        <f t="shared" si="35"/>
        <v/>
      </c>
      <c r="P87" s="358" t="str">
        <f t="shared" si="35"/>
        <v/>
      </c>
      <c r="Q87" s="358" t="str">
        <f t="shared" si="35"/>
        <v/>
      </c>
      <c r="R87" s="358" t="str">
        <f t="shared" si="35"/>
        <v/>
      </c>
      <c r="S87" s="358" t="str">
        <f t="shared" si="35"/>
        <v/>
      </c>
      <c r="T87" s="358" t="str">
        <f t="shared" si="35"/>
        <v/>
      </c>
      <c r="U87" s="358" t="str">
        <f t="shared" si="35"/>
        <v/>
      </c>
      <c r="V87" s="358" t="str">
        <f t="shared" si="35"/>
        <v/>
      </c>
      <c r="W87" s="358" t="str">
        <f t="shared" si="35"/>
        <v/>
      </c>
      <c r="X87" s="358" t="str">
        <f t="shared" si="35"/>
        <v/>
      </c>
      <c r="Y87" s="358" t="str">
        <f t="shared" si="35"/>
        <v/>
      </c>
      <c r="Z87" s="358" t="str">
        <f t="shared" si="35"/>
        <v/>
      </c>
      <c r="AA87" s="358" t="str">
        <f t="shared" si="35"/>
        <v/>
      </c>
      <c r="AB87" s="358" t="str">
        <f t="shared" si="35"/>
        <v/>
      </c>
      <c r="AC87" s="358" t="str">
        <f t="shared" si="35"/>
        <v/>
      </c>
      <c r="AD87" s="358" t="str">
        <f t="shared" si="35"/>
        <v/>
      </c>
      <c r="AE87" s="358" t="str">
        <f t="shared" si="35"/>
        <v/>
      </c>
      <c r="AF87" s="358" t="str">
        <f t="shared" si="35"/>
        <v/>
      </c>
      <c r="AG87" s="358" t="str">
        <f t="shared" si="35"/>
        <v/>
      </c>
      <c r="AH87" s="359" t="str">
        <f t="shared" ref="AH87:AQ87" si="36">IF(AH39&lt;=($E$30+$F$30),AH59-AH21,"")</f>
        <v/>
      </c>
      <c r="AI87" s="359" t="str">
        <f t="shared" si="36"/>
        <v/>
      </c>
      <c r="AJ87" s="359" t="str">
        <f t="shared" si="36"/>
        <v/>
      </c>
      <c r="AK87" s="359" t="str">
        <f t="shared" si="36"/>
        <v/>
      </c>
      <c r="AL87" s="359" t="str">
        <f t="shared" si="36"/>
        <v/>
      </c>
      <c r="AM87" s="359" t="str">
        <f t="shared" si="36"/>
        <v/>
      </c>
      <c r="AN87" s="359" t="str">
        <f t="shared" si="36"/>
        <v/>
      </c>
      <c r="AO87" s="359" t="str">
        <f t="shared" si="36"/>
        <v/>
      </c>
      <c r="AP87" s="359" t="str">
        <f t="shared" si="36"/>
        <v/>
      </c>
      <c r="AQ87" s="359">
        <f t="shared" si="36"/>
        <v>-7</v>
      </c>
    </row>
    <row r="88" spans="2:43" s="362" customFormat="1" ht="31.2" customHeight="1" x14ac:dyDescent="0.2">
      <c r="B88" s="361"/>
      <c r="C88" s="361" t="s">
        <v>79</v>
      </c>
      <c r="D88" s="358"/>
      <c r="E88" s="358"/>
      <c r="F88" s="358"/>
      <c r="G88" s="358"/>
      <c r="H88" s="358" t="str">
        <f>IF(H39&lt;=($E$30+$F$30),H64,"")</f>
        <v/>
      </c>
      <c r="I88" s="358" t="str">
        <f>IF(I39&lt;=($E$30+$F$30),I64,"")</f>
        <v/>
      </c>
      <c r="J88" s="358" t="str">
        <f t="shared" ref="J88:Q88" si="37">IF(J39&lt;=($E$30+$F$30),J64,"")</f>
        <v/>
      </c>
      <c r="K88" s="358" t="str">
        <f>IF(K39&lt;=($E$30+$F$30),K64,"")</f>
        <v/>
      </c>
      <c r="L88" s="358" t="str">
        <f t="shared" si="37"/>
        <v/>
      </c>
      <c r="M88" s="358" t="str">
        <f t="shared" si="37"/>
        <v/>
      </c>
      <c r="N88" s="358" t="str">
        <f t="shared" si="37"/>
        <v/>
      </c>
      <c r="O88" s="358" t="str">
        <f t="shared" si="37"/>
        <v/>
      </c>
      <c r="P88" s="358" t="str">
        <f t="shared" si="37"/>
        <v/>
      </c>
      <c r="Q88" s="358" t="str">
        <f t="shared" si="37"/>
        <v/>
      </c>
      <c r="R88" s="358" t="str">
        <f t="shared" ref="R88:AG88" si="38">IF(R39&lt;=($E$30+$F$30),R64,"")</f>
        <v/>
      </c>
      <c r="S88" s="358" t="str">
        <f t="shared" si="38"/>
        <v/>
      </c>
      <c r="T88" s="358" t="str">
        <f t="shared" si="38"/>
        <v/>
      </c>
      <c r="U88" s="358" t="str">
        <f t="shared" si="38"/>
        <v/>
      </c>
      <c r="V88" s="358" t="str">
        <f t="shared" si="38"/>
        <v/>
      </c>
      <c r="W88" s="358" t="str">
        <f t="shared" si="38"/>
        <v/>
      </c>
      <c r="X88" s="358" t="str">
        <f t="shared" si="38"/>
        <v/>
      </c>
      <c r="Y88" s="358" t="str">
        <f t="shared" si="38"/>
        <v/>
      </c>
      <c r="Z88" s="358" t="str">
        <f t="shared" si="38"/>
        <v/>
      </c>
      <c r="AA88" s="358" t="str">
        <f t="shared" si="38"/>
        <v/>
      </c>
      <c r="AB88" s="358" t="str">
        <f t="shared" si="38"/>
        <v/>
      </c>
      <c r="AC88" s="358" t="str">
        <f t="shared" si="38"/>
        <v/>
      </c>
      <c r="AD88" s="358" t="str">
        <f t="shared" si="38"/>
        <v/>
      </c>
      <c r="AE88" s="358" t="str">
        <f t="shared" si="38"/>
        <v/>
      </c>
      <c r="AF88" s="358" t="str">
        <f t="shared" si="38"/>
        <v/>
      </c>
      <c r="AG88" s="358" t="str">
        <f t="shared" si="38"/>
        <v/>
      </c>
    </row>
    <row r="89" spans="2:43" s="224" customFormat="1" ht="20.399999999999999" x14ac:dyDescent="0.2">
      <c r="B89" s="176"/>
      <c r="C89" s="176" t="str">
        <f>C61</f>
        <v>FLUX DE NUMERAR NET DIN ACTIVITATEA DE OPERARE</v>
      </c>
      <c r="D89" s="276" t="str">
        <f>IFERROR(D86-D87-D88,"")</f>
        <v/>
      </c>
      <c r="E89" s="276" t="str">
        <f t="shared" ref="E89:AG89" si="39">IFERROR(E86-E87-E88,"")</f>
        <v/>
      </c>
      <c r="F89" s="276" t="str">
        <f t="shared" si="39"/>
        <v/>
      </c>
      <c r="G89" s="276" t="str">
        <f t="shared" si="39"/>
        <v/>
      </c>
      <c r="H89" s="276" t="str">
        <f t="shared" si="39"/>
        <v/>
      </c>
      <c r="I89" s="276" t="str">
        <f t="shared" si="39"/>
        <v/>
      </c>
      <c r="J89" s="276" t="str">
        <f t="shared" si="39"/>
        <v/>
      </c>
      <c r="K89" s="276" t="str">
        <f t="shared" si="39"/>
        <v/>
      </c>
      <c r="L89" s="276" t="str">
        <f t="shared" si="39"/>
        <v/>
      </c>
      <c r="M89" s="276" t="str">
        <f t="shared" si="39"/>
        <v/>
      </c>
      <c r="N89" s="276" t="str">
        <f t="shared" si="39"/>
        <v/>
      </c>
      <c r="O89" s="276" t="str">
        <f t="shared" si="39"/>
        <v/>
      </c>
      <c r="P89" s="276" t="str">
        <f t="shared" si="39"/>
        <v/>
      </c>
      <c r="Q89" s="276" t="str">
        <f t="shared" si="39"/>
        <v/>
      </c>
      <c r="R89" s="276" t="str">
        <f t="shared" si="39"/>
        <v/>
      </c>
      <c r="S89" s="276" t="str">
        <f t="shared" si="39"/>
        <v/>
      </c>
      <c r="T89" s="276" t="str">
        <f t="shared" si="39"/>
        <v/>
      </c>
      <c r="U89" s="276" t="str">
        <f t="shared" si="39"/>
        <v/>
      </c>
      <c r="V89" s="276" t="str">
        <f t="shared" si="39"/>
        <v/>
      </c>
      <c r="W89" s="276" t="str">
        <f t="shared" si="39"/>
        <v/>
      </c>
      <c r="X89" s="276" t="str">
        <f t="shared" si="39"/>
        <v/>
      </c>
      <c r="Y89" s="276" t="str">
        <f t="shared" si="39"/>
        <v/>
      </c>
      <c r="Z89" s="276" t="str">
        <f t="shared" si="39"/>
        <v/>
      </c>
      <c r="AA89" s="276" t="str">
        <f t="shared" si="39"/>
        <v/>
      </c>
      <c r="AB89" s="276" t="str">
        <f t="shared" si="39"/>
        <v/>
      </c>
      <c r="AC89" s="276" t="str">
        <f t="shared" si="39"/>
        <v/>
      </c>
      <c r="AD89" s="276" t="str">
        <f t="shared" si="39"/>
        <v/>
      </c>
      <c r="AE89" s="276" t="str">
        <f t="shared" si="39"/>
        <v/>
      </c>
      <c r="AF89" s="276" t="str">
        <f t="shared" si="39"/>
        <v/>
      </c>
      <c r="AG89" s="276" t="str">
        <f t="shared" si="39"/>
        <v/>
      </c>
      <c r="AH89" s="177">
        <f t="shared" ref="AH89:AQ89" si="40">AH61-AH23</f>
        <v>7</v>
      </c>
      <c r="AI89" s="177">
        <f t="shared" si="40"/>
        <v>7</v>
      </c>
      <c r="AJ89" s="177">
        <f t="shared" si="40"/>
        <v>7</v>
      </c>
      <c r="AK89" s="177">
        <f t="shared" si="40"/>
        <v>7</v>
      </c>
      <c r="AL89" s="177">
        <f t="shared" si="40"/>
        <v>7</v>
      </c>
      <c r="AM89" s="177">
        <f t="shared" si="40"/>
        <v>7</v>
      </c>
      <c r="AN89" s="177">
        <f t="shared" si="40"/>
        <v>7</v>
      </c>
      <c r="AO89" s="177">
        <f t="shared" si="40"/>
        <v>7</v>
      </c>
      <c r="AP89" s="177">
        <f t="shared" si="40"/>
        <v>7</v>
      </c>
      <c r="AQ89" s="177">
        <f t="shared" si="40"/>
        <v>7</v>
      </c>
    </row>
    <row r="90" spans="2:43" x14ac:dyDescent="0.2">
      <c r="B90" s="174"/>
      <c r="C90" s="174"/>
      <c r="D90" s="225"/>
      <c r="E90" s="225"/>
      <c r="F90" s="225"/>
      <c r="G90" s="225"/>
      <c r="H90" s="225"/>
      <c r="I90" s="225"/>
      <c r="J90" s="225"/>
      <c r="K90" s="225"/>
      <c r="L90" s="225"/>
      <c r="M90" s="225"/>
      <c r="N90" s="225"/>
      <c r="O90" s="225"/>
      <c r="P90" s="225"/>
      <c r="Q90" s="225"/>
      <c r="R90" s="226"/>
      <c r="S90" s="226"/>
      <c r="T90" s="226"/>
      <c r="U90" s="226"/>
      <c r="V90" s="226"/>
      <c r="W90" s="226"/>
      <c r="X90" s="226"/>
      <c r="Y90" s="226"/>
      <c r="Z90" s="226"/>
      <c r="AA90" s="226"/>
      <c r="AB90" s="226"/>
      <c r="AC90" s="226"/>
      <c r="AD90" s="226"/>
      <c r="AE90" s="226"/>
      <c r="AF90" s="226"/>
      <c r="AG90" s="226"/>
      <c r="AH90" s="226"/>
      <c r="AI90" s="226"/>
      <c r="AJ90" s="226"/>
      <c r="AK90" s="226"/>
      <c r="AL90" s="226"/>
      <c r="AM90" s="226"/>
      <c r="AN90" s="226"/>
      <c r="AO90" s="226"/>
      <c r="AP90" s="226"/>
      <c r="AQ90" s="226"/>
    </row>
    <row r="91" spans="2:43" x14ac:dyDescent="0.2">
      <c r="Q91" s="221"/>
      <c r="W91" s="153"/>
    </row>
    <row r="92" spans="2:43" x14ac:dyDescent="0.2">
      <c r="C92" s="176" t="s">
        <v>250</v>
      </c>
      <c r="D92" s="337"/>
    </row>
    <row r="93" spans="2:43" x14ac:dyDescent="0.2">
      <c r="C93" s="207"/>
      <c r="D93" s="337"/>
    </row>
    <row r="94" spans="2:43" x14ac:dyDescent="0.2">
      <c r="C94" s="227" t="s">
        <v>113</v>
      </c>
      <c r="D94" s="337" t="e">
        <f>D86+NPV(Instructiuni!$D$34,'Fundin Gap'!E86:AG86)</f>
        <v>#VALUE!</v>
      </c>
    </row>
    <row r="95" spans="2:43" ht="20.399999999999999" x14ac:dyDescent="0.2">
      <c r="C95" s="227" t="s">
        <v>114</v>
      </c>
      <c r="D95" s="337" t="e">
        <f>SUM(D87+D88)+NPV(Instructiuni!$D$34,E87:AG88)</f>
        <v>#VALUE!</v>
      </c>
    </row>
    <row r="96" spans="2:43" x14ac:dyDescent="0.2">
      <c r="C96" s="228" t="s">
        <v>115</v>
      </c>
      <c r="D96" s="337" t="e">
        <f>D94-D95</f>
        <v>#VALUE!</v>
      </c>
    </row>
    <row r="97" spans="3:4" x14ac:dyDescent="0.2">
      <c r="C97" s="227" t="s">
        <v>116</v>
      </c>
      <c r="D97" s="337">
        <f>Buget_cerere!N107+NPV(Instructiuni!$D$34,Buget_cerere!O107:Q107)</f>
        <v>0</v>
      </c>
    </row>
    <row r="98" spans="3:4" x14ac:dyDescent="0.2">
      <c r="C98" s="228" t="s">
        <v>118</v>
      </c>
      <c r="D98" s="338" t="str">
        <f>IFERROR(IF(D96&gt;0,(D97-D96)/D97,1),"")</f>
        <v/>
      </c>
    </row>
    <row r="99" spans="3:4" ht="20.399999999999999" x14ac:dyDescent="0.2">
      <c r="C99" s="228" t="s">
        <v>117</v>
      </c>
      <c r="D99" s="337" t="e">
        <f>D98*Buget_cerere!C94</f>
        <v>#VALUE!</v>
      </c>
    </row>
  </sheetData>
  <sheetProtection algorithmName="SHA-512" hashValue="jDBp0KttpVKNdHuKXcWPYgbgAMURHSs5yDNIrI82fG7nzSb+f2fGc4Y9HI0h6aHqRKaeHcOyrbdNIc5RpF5b4g==" saltValue="awrVsBhld76AaBTnTFNwcg==" spinCount="100000" sheet="1" objects="1" scenarios="1"/>
  <mergeCells count="16">
    <mergeCell ref="AA82:AL82"/>
    <mergeCell ref="AM82:AQ82"/>
    <mergeCell ref="C2:H2"/>
    <mergeCell ref="C1:N1"/>
    <mergeCell ref="C82:N82"/>
    <mergeCell ref="D41:Q41"/>
    <mergeCell ref="O82:Z82"/>
    <mergeCell ref="C40:N40"/>
    <mergeCell ref="O40:Z40"/>
    <mergeCell ref="O1:Z1"/>
    <mergeCell ref="AA1:AL1"/>
    <mergeCell ref="AM1:AQ1"/>
    <mergeCell ref="B29:C29"/>
    <mergeCell ref="B30:C30"/>
    <mergeCell ref="AA40:AL40"/>
    <mergeCell ref="AM40:AQ40"/>
  </mergeCells>
  <phoneticPr fontId="11" type="noConversion"/>
  <pageMargins left="0.25" right="0.25" top="0.25" bottom="0.25" header="0.05" footer="0.05"/>
  <pageSetup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299720-DE81-4D87-B674-F8661180F752}">
  <dimension ref="A1:O422"/>
  <sheetViews>
    <sheetView workbookViewId="0">
      <selection activeCell="BC6" sqref="BC6"/>
    </sheetView>
  </sheetViews>
  <sheetFormatPr defaultColWidth="9.33203125" defaultRowHeight="12" x14ac:dyDescent="0.3"/>
  <cols>
    <col min="1" max="1" width="27.44140625" style="2" customWidth="1"/>
    <col min="2" max="2" width="13" style="6" customWidth="1"/>
    <col min="3" max="3" width="12.33203125" style="7" customWidth="1"/>
    <col min="4" max="7" width="10.5546875" style="6" customWidth="1"/>
    <col min="8" max="8" width="10.5546875" style="6" hidden="1" customWidth="1"/>
    <col min="9" max="14" width="0" style="1" hidden="1" customWidth="1"/>
    <col min="15" max="15" width="0" style="20" hidden="1" customWidth="1"/>
    <col min="16" max="49" width="0" style="1" hidden="1" customWidth="1"/>
    <col min="50" max="16384" width="9.33203125" style="1"/>
  </cols>
  <sheetData>
    <row r="1" spans="1:15" ht="36" x14ac:dyDescent="0.3">
      <c r="A1" s="10" t="s">
        <v>80</v>
      </c>
      <c r="B1" s="11" t="s">
        <v>78</v>
      </c>
      <c r="C1" s="11" t="s">
        <v>81</v>
      </c>
      <c r="D1" s="11" t="s">
        <v>82</v>
      </c>
      <c r="E1" s="11" t="s">
        <v>83</v>
      </c>
      <c r="F1" s="17" t="s">
        <v>84</v>
      </c>
      <c r="G1" s="9"/>
      <c r="H1" s="9"/>
      <c r="I1" s="9"/>
      <c r="J1" s="9"/>
      <c r="K1" s="9"/>
      <c r="L1" s="9"/>
      <c r="M1" s="9"/>
      <c r="N1" s="9"/>
      <c r="O1" s="21"/>
    </row>
    <row r="2" spans="1:15" x14ac:dyDescent="0.3">
      <c r="A2" s="5" t="s">
        <v>85</v>
      </c>
      <c r="B2" s="12">
        <v>0</v>
      </c>
      <c r="C2" s="13" t="e">
        <f>B2/$B$32</f>
        <v>#DIV/0!</v>
      </c>
      <c r="D2" s="12">
        <v>0</v>
      </c>
      <c r="E2" s="18" t="str">
        <f>IF(ISERROR(B2/$B$32*D2),"",B2/$B$32*D2)</f>
        <v/>
      </c>
      <c r="F2" s="14" t="str">
        <f>IF(ISERROR(B2/D2),"",B2/D2)</f>
        <v/>
      </c>
      <c r="G2" s="9"/>
      <c r="H2" s="9"/>
    </row>
    <row r="3" spans="1:15" x14ac:dyDescent="0.3">
      <c r="A3" s="5" t="s">
        <v>85</v>
      </c>
      <c r="B3" s="12">
        <v>0</v>
      </c>
      <c r="C3" s="13" t="e">
        <f>B3/$B$32</f>
        <v>#DIV/0!</v>
      </c>
      <c r="D3" s="12">
        <v>0</v>
      </c>
      <c r="E3" s="18" t="str">
        <f t="shared" ref="E3:E31" si="0">IF(ISERROR(B3/$B$32*D3),"",B3/$B$32*D3)</f>
        <v/>
      </c>
      <c r="F3" s="14" t="str">
        <f t="shared" ref="F3:F31" si="1">IF(ISERROR(B3/D3),"",B3/D3)</f>
        <v/>
      </c>
      <c r="G3" s="9"/>
      <c r="H3" s="9"/>
    </row>
    <row r="4" spans="1:15" ht="24" x14ac:dyDescent="0.3">
      <c r="A4" s="5" t="s">
        <v>85</v>
      </c>
      <c r="B4" s="12">
        <v>0</v>
      </c>
      <c r="C4" s="13" t="e">
        <f>B4/$B$32</f>
        <v>#DIV/0!</v>
      </c>
      <c r="D4" s="12">
        <v>0</v>
      </c>
      <c r="E4" s="18" t="str">
        <f t="shared" si="0"/>
        <v/>
      </c>
      <c r="F4" s="14" t="str">
        <f t="shared" si="1"/>
        <v/>
      </c>
      <c r="G4" s="9"/>
      <c r="H4" s="9"/>
    </row>
    <row r="5" spans="1:15" x14ac:dyDescent="0.3">
      <c r="A5" s="5" t="s">
        <v>85</v>
      </c>
      <c r="B5" s="12">
        <v>0</v>
      </c>
      <c r="C5" s="13" t="e">
        <f>B5/$B$32</f>
        <v>#DIV/0!</v>
      </c>
      <c r="D5" s="12">
        <v>0</v>
      </c>
      <c r="E5" s="18" t="str">
        <f t="shared" si="0"/>
        <v/>
      </c>
      <c r="F5" s="14" t="str">
        <f t="shared" si="1"/>
        <v/>
      </c>
      <c r="G5" s="9"/>
      <c r="H5" s="9"/>
    </row>
    <row r="6" spans="1:15" ht="24" x14ac:dyDescent="0.3">
      <c r="A6" s="5" t="s">
        <v>85</v>
      </c>
      <c r="B6" s="12">
        <v>0</v>
      </c>
      <c r="C6" s="13" t="e">
        <f t="shared" ref="C6:C16" si="2">B6/$B$32</f>
        <v>#DIV/0!</v>
      </c>
      <c r="D6" s="12">
        <v>0</v>
      </c>
      <c r="E6" s="18" t="str">
        <f t="shared" si="0"/>
        <v/>
      </c>
      <c r="F6" s="14" t="str">
        <f t="shared" si="1"/>
        <v/>
      </c>
      <c r="G6" s="9"/>
      <c r="H6" s="9"/>
    </row>
    <row r="7" spans="1:15" x14ac:dyDescent="0.3">
      <c r="A7" s="5" t="s">
        <v>85</v>
      </c>
      <c r="B7" s="12">
        <v>0</v>
      </c>
      <c r="C7" s="13" t="e">
        <f t="shared" si="2"/>
        <v>#DIV/0!</v>
      </c>
      <c r="D7" s="12">
        <v>0</v>
      </c>
      <c r="E7" s="18" t="str">
        <f t="shared" si="0"/>
        <v/>
      </c>
      <c r="F7" s="14" t="str">
        <f t="shared" si="1"/>
        <v/>
      </c>
      <c r="G7" s="9"/>
      <c r="H7" s="9"/>
    </row>
    <row r="8" spans="1:15" x14ac:dyDescent="0.3">
      <c r="A8" s="5" t="s">
        <v>85</v>
      </c>
      <c r="B8" s="12">
        <v>0</v>
      </c>
      <c r="C8" s="13" t="e">
        <f t="shared" si="2"/>
        <v>#DIV/0!</v>
      </c>
      <c r="D8" s="12">
        <v>0</v>
      </c>
      <c r="E8" s="18" t="str">
        <f t="shared" si="0"/>
        <v/>
      </c>
      <c r="F8" s="14" t="str">
        <f t="shared" si="1"/>
        <v/>
      </c>
      <c r="G8" s="9"/>
      <c r="H8" s="9"/>
    </row>
    <row r="9" spans="1:15" x14ac:dyDescent="0.3">
      <c r="A9" s="5" t="s">
        <v>85</v>
      </c>
      <c r="B9" s="12">
        <v>0</v>
      </c>
      <c r="C9" s="13" t="e">
        <f t="shared" si="2"/>
        <v>#DIV/0!</v>
      </c>
      <c r="D9" s="12">
        <v>0</v>
      </c>
      <c r="E9" s="18" t="str">
        <f t="shared" si="0"/>
        <v/>
      </c>
      <c r="F9" s="14" t="str">
        <f t="shared" si="1"/>
        <v/>
      </c>
      <c r="G9" s="9"/>
      <c r="H9" s="9"/>
    </row>
    <row r="10" spans="1:15" x14ac:dyDescent="0.3">
      <c r="A10" s="5" t="s">
        <v>85</v>
      </c>
      <c r="B10" s="12">
        <v>0</v>
      </c>
      <c r="C10" s="13" t="e">
        <f t="shared" si="2"/>
        <v>#DIV/0!</v>
      </c>
      <c r="D10" s="12">
        <v>0</v>
      </c>
      <c r="E10" s="18" t="str">
        <f t="shared" si="0"/>
        <v/>
      </c>
      <c r="F10" s="14" t="str">
        <f t="shared" si="1"/>
        <v/>
      </c>
      <c r="G10" s="9"/>
      <c r="H10" s="9"/>
    </row>
    <row r="11" spans="1:15" x14ac:dyDescent="0.3">
      <c r="A11" s="5" t="s">
        <v>85</v>
      </c>
      <c r="B11" s="12">
        <v>0</v>
      </c>
      <c r="C11" s="13" t="e">
        <f t="shared" si="2"/>
        <v>#DIV/0!</v>
      </c>
      <c r="D11" s="12">
        <v>0</v>
      </c>
      <c r="E11" s="18" t="str">
        <f t="shared" si="0"/>
        <v/>
      </c>
      <c r="F11" s="14" t="str">
        <f t="shared" si="1"/>
        <v/>
      </c>
      <c r="G11" s="9"/>
      <c r="H11" s="9"/>
    </row>
    <row r="12" spans="1:15" x14ac:dyDescent="0.3">
      <c r="A12" s="5" t="s">
        <v>85</v>
      </c>
      <c r="B12" s="12">
        <v>0</v>
      </c>
      <c r="C12" s="13" t="e">
        <f t="shared" si="2"/>
        <v>#DIV/0!</v>
      </c>
      <c r="D12" s="12">
        <v>0</v>
      </c>
      <c r="E12" s="18" t="str">
        <f t="shared" si="0"/>
        <v/>
      </c>
      <c r="F12" s="14" t="str">
        <f t="shared" si="1"/>
        <v/>
      </c>
      <c r="G12" s="9"/>
      <c r="H12" s="9"/>
    </row>
    <row r="13" spans="1:15" x14ac:dyDescent="0.3">
      <c r="A13" s="5" t="s">
        <v>85</v>
      </c>
      <c r="B13" s="12">
        <v>0</v>
      </c>
      <c r="C13" s="13" t="e">
        <f t="shared" si="2"/>
        <v>#DIV/0!</v>
      </c>
      <c r="D13" s="12">
        <v>0</v>
      </c>
      <c r="E13" s="18" t="str">
        <f t="shared" si="0"/>
        <v/>
      </c>
      <c r="F13" s="14" t="str">
        <f t="shared" si="1"/>
        <v/>
      </c>
      <c r="G13" s="9"/>
      <c r="H13" s="9"/>
    </row>
    <row r="14" spans="1:15" x14ac:dyDescent="0.3">
      <c r="A14" s="5" t="s">
        <v>85</v>
      </c>
      <c r="B14" s="12">
        <v>0</v>
      </c>
      <c r="C14" s="13" t="e">
        <f t="shared" si="2"/>
        <v>#DIV/0!</v>
      </c>
      <c r="D14" s="12">
        <v>0</v>
      </c>
      <c r="E14" s="18" t="str">
        <f t="shared" si="0"/>
        <v/>
      </c>
      <c r="F14" s="14" t="str">
        <f t="shared" si="1"/>
        <v/>
      </c>
      <c r="G14" s="9"/>
      <c r="H14" s="9"/>
    </row>
    <row r="15" spans="1:15" x14ac:dyDescent="0.3">
      <c r="A15" s="5" t="s">
        <v>85</v>
      </c>
      <c r="B15" s="12">
        <v>0</v>
      </c>
      <c r="C15" s="13" t="e">
        <f t="shared" si="2"/>
        <v>#DIV/0!</v>
      </c>
      <c r="D15" s="12">
        <v>0</v>
      </c>
      <c r="E15" s="18" t="str">
        <f t="shared" si="0"/>
        <v/>
      </c>
      <c r="F15" s="14" t="str">
        <f t="shared" si="1"/>
        <v/>
      </c>
      <c r="G15" s="9"/>
      <c r="H15" s="9"/>
    </row>
    <row r="16" spans="1:15" x14ac:dyDescent="0.3">
      <c r="A16" s="5" t="s">
        <v>85</v>
      </c>
      <c r="B16" s="12">
        <v>0</v>
      </c>
      <c r="C16" s="13" t="e">
        <f t="shared" si="2"/>
        <v>#DIV/0!</v>
      </c>
      <c r="D16" s="12">
        <v>0</v>
      </c>
      <c r="E16" s="18" t="str">
        <f t="shared" si="0"/>
        <v/>
      </c>
      <c r="F16" s="14" t="str">
        <f t="shared" si="1"/>
        <v/>
      </c>
      <c r="G16" s="9"/>
      <c r="H16" s="9"/>
    </row>
    <row r="17" spans="1:8" x14ac:dyDescent="0.3">
      <c r="A17" s="5" t="s">
        <v>85</v>
      </c>
      <c r="B17" s="12">
        <v>0</v>
      </c>
      <c r="C17" s="13" t="e">
        <f>B17/$B$32</f>
        <v>#DIV/0!</v>
      </c>
      <c r="D17" s="12">
        <v>0</v>
      </c>
      <c r="E17" s="18" t="str">
        <f t="shared" si="0"/>
        <v/>
      </c>
      <c r="F17" s="14" t="str">
        <f t="shared" si="1"/>
        <v/>
      </c>
      <c r="G17" s="9"/>
      <c r="H17" s="9"/>
    </row>
    <row r="18" spans="1:8" x14ac:dyDescent="0.3">
      <c r="A18" s="5" t="s">
        <v>85</v>
      </c>
      <c r="B18" s="12">
        <v>0</v>
      </c>
      <c r="C18" s="13" t="e">
        <f>B18/$B$32</f>
        <v>#DIV/0!</v>
      </c>
      <c r="D18" s="12">
        <v>0</v>
      </c>
      <c r="E18" s="18" t="str">
        <f t="shared" si="0"/>
        <v/>
      </c>
      <c r="F18" s="14" t="str">
        <f t="shared" si="1"/>
        <v/>
      </c>
      <c r="G18" s="9"/>
      <c r="H18" s="9"/>
    </row>
    <row r="19" spans="1:8" x14ac:dyDescent="0.3">
      <c r="A19" s="5" t="s">
        <v>85</v>
      </c>
      <c r="B19" s="12">
        <v>0</v>
      </c>
      <c r="C19" s="13" t="e">
        <f>B19/$B$32</f>
        <v>#DIV/0!</v>
      </c>
      <c r="D19" s="12">
        <v>0</v>
      </c>
      <c r="E19" s="18" t="str">
        <f t="shared" si="0"/>
        <v/>
      </c>
      <c r="F19" s="14" t="str">
        <f t="shared" si="1"/>
        <v/>
      </c>
      <c r="G19" s="9"/>
      <c r="H19" s="9"/>
    </row>
    <row r="20" spans="1:8" x14ac:dyDescent="0.3">
      <c r="A20" s="5" t="s">
        <v>85</v>
      </c>
      <c r="B20" s="12">
        <v>0</v>
      </c>
      <c r="C20" s="13" t="e">
        <f t="shared" ref="C20:C31" si="3">B20/$B$32</f>
        <v>#DIV/0!</v>
      </c>
      <c r="D20" s="12">
        <v>0</v>
      </c>
      <c r="E20" s="18" t="str">
        <f t="shared" si="0"/>
        <v/>
      </c>
      <c r="F20" s="14" t="str">
        <f t="shared" si="1"/>
        <v/>
      </c>
      <c r="G20" s="9"/>
      <c r="H20" s="9"/>
    </row>
    <row r="21" spans="1:8" x14ac:dyDescent="0.3">
      <c r="A21" s="5" t="s">
        <v>85</v>
      </c>
      <c r="B21" s="12">
        <v>0</v>
      </c>
      <c r="C21" s="13" t="e">
        <f t="shared" si="3"/>
        <v>#DIV/0!</v>
      </c>
      <c r="D21" s="12">
        <v>0</v>
      </c>
      <c r="E21" s="18" t="str">
        <f t="shared" si="0"/>
        <v/>
      </c>
      <c r="F21" s="14" t="str">
        <f t="shared" si="1"/>
        <v/>
      </c>
      <c r="G21" s="9"/>
      <c r="H21" s="9"/>
    </row>
    <row r="22" spans="1:8" x14ac:dyDescent="0.3">
      <c r="A22" s="5" t="s">
        <v>85</v>
      </c>
      <c r="B22" s="12">
        <v>0</v>
      </c>
      <c r="C22" s="13" t="e">
        <f t="shared" si="3"/>
        <v>#DIV/0!</v>
      </c>
      <c r="D22" s="12">
        <v>0</v>
      </c>
      <c r="E22" s="18" t="str">
        <f t="shared" si="0"/>
        <v/>
      </c>
      <c r="F22" s="14" t="str">
        <f t="shared" si="1"/>
        <v/>
      </c>
      <c r="G22" s="9"/>
      <c r="H22" s="9"/>
    </row>
    <row r="23" spans="1:8" x14ac:dyDescent="0.3">
      <c r="A23" s="5" t="s">
        <v>85</v>
      </c>
      <c r="B23" s="12">
        <v>0</v>
      </c>
      <c r="C23" s="13" t="e">
        <f t="shared" si="3"/>
        <v>#DIV/0!</v>
      </c>
      <c r="D23" s="12">
        <v>0</v>
      </c>
      <c r="E23" s="18" t="str">
        <f t="shared" si="0"/>
        <v/>
      </c>
      <c r="F23" s="14" t="str">
        <f t="shared" si="1"/>
        <v/>
      </c>
      <c r="G23" s="9"/>
      <c r="H23" s="9"/>
    </row>
    <row r="24" spans="1:8" x14ac:dyDescent="0.3">
      <c r="A24" s="5" t="s">
        <v>85</v>
      </c>
      <c r="B24" s="12">
        <v>0</v>
      </c>
      <c r="C24" s="13" t="e">
        <f t="shared" si="3"/>
        <v>#DIV/0!</v>
      </c>
      <c r="D24" s="12">
        <v>0</v>
      </c>
      <c r="E24" s="18" t="str">
        <f t="shared" si="0"/>
        <v/>
      </c>
      <c r="F24" s="14" t="str">
        <f t="shared" si="1"/>
        <v/>
      </c>
      <c r="G24" s="9"/>
      <c r="H24" s="9"/>
    </row>
    <row r="25" spans="1:8" x14ac:dyDescent="0.3">
      <c r="A25" s="5" t="s">
        <v>85</v>
      </c>
      <c r="B25" s="12">
        <v>0</v>
      </c>
      <c r="C25" s="13" t="e">
        <f t="shared" si="3"/>
        <v>#DIV/0!</v>
      </c>
      <c r="D25" s="12">
        <v>0</v>
      </c>
      <c r="E25" s="18" t="str">
        <f t="shared" si="0"/>
        <v/>
      </c>
      <c r="F25" s="14" t="str">
        <f t="shared" si="1"/>
        <v/>
      </c>
      <c r="G25" s="9"/>
      <c r="H25" s="9"/>
    </row>
    <row r="26" spans="1:8" x14ac:dyDescent="0.3">
      <c r="A26" s="5" t="s">
        <v>85</v>
      </c>
      <c r="B26" s="12">
        <v>0</v>
      </c>
      <c r="C26" s="13" t="e">
        <f t="shared" si="3"/>
        <v>#DIV/0!</v>
      </c>
      <c r="D26" s="12">
        <v>0</v>
      </c>
      <c r="E26" s="18" t="str">
        <f t="shared" si="0"/>
        <v/>
      </c>
      <c r="F26" s="14" t="str">
        <f t="shared" si="1"/>
        <v/>
      </c>
      <c r="G26" s="9"/>
      <c r="H26" s="9"/>
    </row>
    <row r="27" spans="1:8" x14ac:dyDescent="0.3">
      <c r="A27" s="5" t="s">
        <v>85</v>
      </c>
      <c r="B27" s="12">
        <v>0</v>
      </c>
      <c r="C27" s="13" t="e">
        <f t="shared" si="3"/>
        <v>#DIV/0!</v>
      </c>
      <c r="D27" s="12">
        <v>0</v>
      </c>
      <c r="E27" s="18" t="str">
        <f t="shared" si="0"/>
        <v/>
      </c>
      <c r="F27" s="14" t="str">
        <f t="shared" si="1"/>
        <v/>
      </c>
      <c r="G27" s="9"/>
      <c r="H27" s="9"/>
    </row>
    <row r="28" spans="1:8" x14ac:dyDescent="0.3">
      <c r="A28" s="5" t="s">
        <v>85</v>
      </c>
      <c r="B28" s="12">
        <v>0</v>
      </c>
      <c r="C28" s="13" t="e">
        <f t="shared" si="3"/>
        <v>#DIV/0!</v>
      </c>
      <c r="D28" s="12">
        <v>0</v>
      </c>
      <c r="E28" s="18" t="str">
        <f t="shared" si="0"/>
        <v/>
      </c>
      <c r="F28" s="14" t="str">
        <f t="shared" si="1"/>
        <v/>
      </c>
      <c r="G28" s="9"/>
      <c r="H28" s="9"/>
    </row>
    <row r="29" spans="1:8" x14ac:dyDescent="0.3">
      <c r="A29" s="5" t="s">
        <v>85</v>
      </c>
      <c r="B29" s="12">
        <v>0</v>
      </c>
      <c r="C29" s="13" t="e">
        <f t="shared" si="3"/>
        <v>#DIV/0!</v>
      </c>
      <c r="D29" s="12">
        <v>0</v>
      </c>
      <c r="E29" s="18" t="str">
        <f t="shared" si="0"/>
        <v/>
      </c>
      <c r="F29" s="14" t="str">
        <f t="shared" si="1"/>
        <v/>
      </c>
      <c r="G29" s="9"/>
      <c r="H29" s="9"/>
    </row>
    <row r="30" spans="1:8" x14ac:dyDescent="0.3">
      <c r="A30" s="5" t="s">
        <v>85</v>
      </c>
      <c r="B30" s="12">
        <v>0</v>
      </c>
      <c r="C30" s="13" t="e">
        <f t="shared" si="3"/>
        <v>#DIV/0!</v>
      </c>
      <c r="D30" s="12">
        <v>0</v>
      </c>
      <c r="E30" s="18" t="str">
        <f t="shared" si="0"/>
        <v/>
      </c>
      <c r="F30" s="14" t="str">
        <f t="shared" si="1"/>
        <v/>
      </c>
      <c r="G30" s="9"/>
      <c r="H30" s="9"/>
    </row>
    <row r="31" spans="1:8" x14ac:dyDescent="0.3">
      <c r="A31" s="5" t="s">
        <v>85</v>
      </c>
      <c r="B31" s="12">
        <v>0</v>
      </c>
      <c r="C31" s="13" t="e">
        <f t="shared" si="3"/>
        <v>#DIV/0!</v>
      </c>
      <c r="D31" s="12">
        <v>0</v>
      </c>
      <c r="E31" s="18" t="str">
        <f t="shared" si="0"/>
        <v/>
      </c>
      <c r="F31" s="14" t="str">
        <f t="shared" si="1"/>
        <v/>
      </c>
      <c r="G31" s="9"/>
      <c r="H31" s="9"/>
    </row>
    <row r="32" spans="1:8" x14ac:dyDescent="0.3">
      <c r="A32" s="4" t="s">
        <v>0</v>
      </c>
      <c r="B32" s="15">
        <f>SUM(B2:B31)</f>
        <v>0</v>
      </c>
      <c r="C32" s="16" t="e">
        <f>SUM(C2:C31)</f>
        <v>#DIV/0!</v>
      </c>
      <c r="D32" s="15"/>
      <c r="E32" s="15">
        <f>ROUNDUP(SUM(E2:E31),0)</f>
        <v>0</v>
      </c>
      <c r="F32" s="15">
        <f>ROUNDUP(SUM(F2:F31),0)</f>
        <v>0</v>
      </c>
      <c r="G32" s="8"/>
      <c r="H32" s="8"/>
    </row>
    <row r="34" hidden="1" x14ac:dyDescent="0.3"/>
    <row r="35" hidden="1" x14ac:dyDescent="0.3"/>
    <row r="36" hidden="1" x14ac:dyDescent="0.3"/>
    <row r="37" hidden="1" x14ac:dyDescent="0.3"/>
    <row r="38" hidden="1" x14ac:dyDescent="0.3"/>
    <row r="39" hidden="1" x14ac:dyDescent="0.3"/>
    <row r="40" hidden="1" x14ac:dyDescent="0.3"/>
    <row r="41" hidden="1" x14ac:dyDescent="0.3"/>
    <row r="42" hidden="1" x14ac:dyDescent="0.3"/>
    <row r="43" hidden="1" x14ac:dyDescent="0.3"/>
    <row r="44" hidden="1" x14ac:dyDescent="0.3"/>
    <row r="45" hidden="1" x14ac:dyDescent="0.3"/>
    <row r="46" hidden="1" x14ac:dyDescent="0.3"/>
    <row r="47" hidden="1" x14ac:dyDescent="0.3"/>
    <row r="48" hidden="1" x14ac:dyDescent="0.3"/>
    <row r="49" hidden="1" x14ac:dyDescent="0.3"/>
    <row r="50" hidden="1" x14ac:dyDescent="0.3"/>
    <row r="51" hidden="1" x14ac:dyDescent="0.3"/>
    <row r="52" hidden="1" x14ac:dyDescent="0.3"/>
    <row r="53" hidden="1" x14ac:dyDescent="0.3"/>
    <row r="54" hidden="1" x14ac:dyDescent="0.3"/>
    <row r="55" hidden="1" x14ac:dyDescent="0.3"/>
    <row r="56" hidden="1" x14ac:dyDescent="0.3"/>
    <row r="57" hidden="1" x14ac:dyDescent="0.3"/>
    <row r="58" hidden="1" x14ac:dyDescent="0.3"/>
    <row r="59" hidden="1" x14ac:dyDescent="0.3"/>
    <row r="60" hidden="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idden="1" x14ac:dyDescent="0.3"/>
    <row r="149" hidden="1" x14ac:dyDescent="0.3"/>
    <row r="150" hidden="1" x14ac:dyDescent="0.3"/>
    <row r="151" hidden="1" x14ac:dyDescent="0.3"/>
    <row r="152" hidden="1" x14ac:dyDescent="0.3"/>
    <row r="153" hidden="1" x14ac:dyDescent="0.3"/>
    <row r="154" hidden="1" x14ac:dyDescent="0.3"/>
    <row r="155" hidden="1" x14ac:dyDescent="0.3"/>
    <row r="156" hidden="1" x14ac:dyDescent="0.3"/>
    <row r="157" hidden="1" x14ac:dyDescent="0.3"/>
    <row r="158" hidden="1" x14ac:dyDescent="0.3"/>
    <row r="159" hidden="1" x14ac:dyDescent="0.3"/>
    <row r="160" hidden="1" x14ac:dyDescent="0.3"/>
    <row r="161" hidden="1" x14ac:dyDescent="0.3"/>
    <row r="162" hidden="1" x14ac:dyDescent="0.3"/>
    <row r="163" hidden="1" x14ac:dyDescent="0.3"/>
    <row r="164" hidden="1" x14ac:dyDescent="0.3"/>
    <row r="165" hidden="1" x14ac:dyDescent="0.3"/>
    <row r="166" hidden="1" x14ac:dyDescent="0.3"/>
    <row r="167" hidden="1" x14ac:dyDescent="0.3"/>
    <row r="168" hidden="1" x14ac:dyDescent="0.3"/>
    <row r="169" hidden="1" x14ac:dyDescent="0.3"/>
    <row r="170" hidden="1" x14ac:dyDescent="0.3"/>
    <row r="171" hidden="1" x14ac:dyDescent="0.3"/>
    <row r="172" hidden="1" x14ac:dyDescent="0.3"/>
    <row r="173" hidden="1" x14ac:dyDescent="0.3"/>
    <row r="174" hidden="1" x14ac:dyDescent="0.3"/>
    <row r="175" hidden="1" x14ac:dyDescent="0.3"/>
    <row r="176" hidden="1" x14ac:dyDescent="0.3"/>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row r="259" hidden="1" x14ac:dyDescent="0.3"/>
    <row r="260" hidden="1" x14ac:dyDescent="0.3"/>
    <row r="261" hidden="1" x14ac:dyDescent="0.3"/>
    <row r="262" hidden="1" x14ac:dyDescent="0.3"/>
    <row r="263" hidden="1" x14ac:dyDescent="0.3"/>
    <row r="264" hidden="1" x14ac:dyDescent="0.3"/>
    <row r="265" hidden="1" x14ac:dyDescent="0.3"/>
    <row r="266" hidden="1" x14ac:dyDescent="0.3"/>
    <row r="267" hidden="1" x14ac:dyDescent="0.3"/>
    <row r="268" hidden="1" x14ac:dyDescent="0.3"/>
    <row r="269" hidden="1" x14ac:dyDescent="0.3"/>
    <row r="270" hidden="1" x14ac:dyDescent="0.3"/>
    <row r="271" hidden="1" x14ac:dyDescent="0.3"/>
    <row r="272" hidden="1" x14ac:dyDescent="0.3"/>
    <row r="273" hidden="1" x14ac:dyDescent="0.3"/>
    <row r="274" hidden="1" x14ac:dyDescent="0.3"/>
    <row r="275" hidden="1" x14ac:dyDescent="0.3"/>
    <row r="276" hidden="1" x14ac:dyDescent="0.3"/>
    <row r="277" hidden="1" x14ac:dyDescent="0.3"/>
    <row r="278" hidden="1" x14ac:dyDescent="0.3"/>
    <row r="279" hidden="1" x14ac:dyDescent="0.3"/>
    <row r="280" hidden="1" x14ac:dyDescent="0.3"/>
    <row r="281" hidden="1" x14ac:dyDescent="0.3"/>
    <row r="282" hidden="1" x14ac:dyDescent="0.3"/>
    <row r="283" hidden="1" x14ac:dyDescent="0.3"/>
    <row r="284" hidden="1" x14ac:dyDescent="0.3"/>
    <row r="285" hidden="1" x14ac:dyDescent="0.3"/>
    <row r="286" hidden="1" x14ac:dyDescent="0.3"/>
    <row r="287" hidden="1" x14ac:dyDescent="0.3"/>
    <row r="288" hidden="1" x14ac:dyDescent="0.3"/>
    <row r="289" hidden="1" x14ac:dyDescent="0.3"/>
    <row r="290" hidden="1" x14ac:dyDescent="0.3"/>
    <row r="291" hidden="1" x14ac:dyDescent="0.3"/>
    <row r="292" hidden="1" x14ac:dyDescent="0.3"/>
    <row r="293" hidden="1" x14ac:dyDescent="0.3"/>
    <row r="294" hidden="1" x14ac:dyDescent="0.3"/>
    <row r="295" hidden="1" x14ac:dyDescent="0.3"/>
    <row r="296" hidden="1" x14ac:dyDescent="0.3"/>
    <row r="297" hidden="1" x14ac:dyDescent="0.3"/>
    <row r="298" hidden="1" x14ac:dyDescent="0.3"/>
    <row r="299" hidden="1" x14ac:dyDescent="0.3"/>
    <row r="300" hidden="1" x14ac:dyDescent="0.3"/>
    <row r="301" hidden="1" x14ac:dyDescent="0.3"/>
    <row r="302" hidden="1" x14ac:dyDescent="0.3"/>
    <row r="303" hidden="1" x14ac:dyDescent="0.3"/>
    <row r="304" hidden="1" x14ac:dyDescent="0.3"/>
    <row r="305" hidden="1" x14ac:dyDescent="0.3"/>
    <row r="306" hidden="1" x14ac:dyDescent="0.3"/>
    <row r="307" hidden="1" x14ac:dyDescent="0.3"/>
    <row r="308" hidden="1" x14ac:dyDescent="0.3"/>
    <row r="309" hidden="1" x14ac:dyDescent="0.3"/>
    <row r="310" hidden="1" x14ac:dyDescent="0.3"/>
    <row r="311" hidden="1" x14ac:dyDescent="0.3"/>
    <row r="312" hidden="1" x14ac:dyDescent="0.3"/>
    <row r="313" hidden="1" x14ac:dyDescent="0.3"/>
    <row r="314" hidden="1" x14ac:dyDescent="0.3"/>
    <row r="315" hidden="1" x14ac:dyDescent="0.3"/>
    <row r="316" hidden="1" x14ac:dyDescent="0.3"/>
    <row r="317" hidden="1" x14ac:dyDescent="0.3"/>
    <row r="318" hidden="1" x14ac:dyDescent="0.3"/>
    <row r="319" hidden="1" x14ac:dyDescent="0.3"/>
    <row r="320" hidden="1" x14ac:dyDescent="0.3"/>
    <row r="321" hidden="1" x14ac:dyDescent="0.3"/>
    <row r="322" hidden="1" x14ac:dyDescent="0.3"/>
    <row r="323" hidden="1" x14ac:dyDescent="0.3"/>
    <row r="324" hidden="1" x14ac:dyDescent="0.3"/>
    <row r="325" hidden="1" x14ac:dyDescent="0.3"/>
    <row r="326" hidden="1" x14ac:dyDescent="0.3"/>
    <row r="327" hidden="1" x14ac:dyDescent="0.3"/>
    <row r="328" hidden="1" x14ac:dyDescent="0.3"/>
    <row r="329" hidden="1" x14ac:dyDescent="0.3"/>
    <row r="330" hidden="1" x14ac:dyDescent="0.3"/>
    <row r="331" hidden="1" x14ac:dyDescent="0.3"/>
    <row r="332" hidden="1" x14ac:dyDescent="0.3"/>
    <row r="333" hidden="1" x14ac:dyDescent="0.3"/>
    <row r="334" hidden="1" x14ac:dyDescent="0.3"/>
    <row r="335" hidden="1" x14ac:dyDescent="0.3"/>
    <row r="336" hidden="1" x14ac:dyDescent="0.3"/>
    <row r="337" hidden="1" x14ac:dyDescent="0.3"/>
    <row r="338" hidden="1" x14ac:dyDescent="0.3"/>
    <row r="339" hidden="1" x14ac:dyDescent="0.3"/>
    <row r="340" hidden="1" x14ac:dyDescent="0.3"/>
    <row r="341" hidden="1" x14ac:dyDescent="0.3"/>
    <row r="342" hidden="1" x14ac:dyDescent="0.3"/>
    <row r="343" hidden="1" x14ac:dyDescent="0.3"/>
    <row r="344" hidden="1" x14ac:dyDescent="0.3"/>
    <row r="345" hidden="1" x14ac:dyDescent="0.3"/>
    <row r="346" hidden="1" x14ac:dyDescent="0.3"/>
    <row r="347" hidden="1" x14ac:dyDescent="0.3"/>
    <row r="348" hidden="1" x14ac:dyDescent="0.3"/>
    <row r="349" hidden="1" x14ac:dyDescent="0.3"/>
    <row r="350" hidden="1" x14ac:dyDescent="0.3"/>
    <row r="351" hidden="1" x14ac:dyDescent="0.3"/>
    <row r="352" hidden="1" x14ac:dyDescent="0.3"/>
    <row r="353" hidden="1" x14ac:dyDescent="0.3"/>
    <row r="354" hidden="1" x14ac:dyDescent="0.3"/>
    <row r="355" hidden="1" x14ac:dyDescent="0.3"/>
    <row r="356" hidden="1" x14ac:dyDescent="0.3"/>
    <row r="357" hidden="1" x14ac:dyDescent="0.3"/>
    <row r="358" hidden="1" x14ac:dyDescent="0.3"/>
    <row r="359" hidden="1" x14ac:dyDescent="0.3"/>
    <row r="360" hidden="1" x14ac:dyDescent="0.3"/>
    <row r="361" hidden="1" x14ac:dyDescent="0.3"/>
    <row r="362" hidden="1" x14ac:dyDescent="0.3"/>
    <row r="363" hidden="1" x14ac:dyDescent="0.3"/>
    <row r="364" hidden="1" x14ac:dyDescent="0.3"/>
    <row r="365" hidden="1" x14ac:dyDescent="0.3"/>
    <row r="366" hidden="1" x14ac:dyDescent="0.3"/>
    <row r="367" hidden="1" x14ac:dyDescent="0.3"/>
    <row r="368" hidden="1" x14ac:dyDescent="0.3"/>
    <row r="369" hidden="1" x14ac:dyDescent="0.3"/>
    <row r="370" hidden="1" x14ac:dyDescent="0.3"/>
    <row r="371" hidden="1" x14ac:dyDescent="0.3"/>
    <row r="372" hidden="1" x14ac:dyDescent="0.3"/>
    <row r="373" hidden="1" x14ac:dyDescent="0.3"/>
    <row r="374" hidden="1" x14ac:dyDescent="0.3"/>
    <row r="375" hidden="1" x14ac:dyDescent="0.3"/>
    <row r="376" hidden="1" x14ac:dyDescent="0.3"/>
    <row r="377" hidden="1" x14ac:dyDescent="0.3"/>
    <row r="378" hidden="1" x14ac:dyDescent="0.3"/>
    <row r="379" hidden="1" x14ac:dyDescent="0.3"/>
    <row r="380" hidden="1" x14ac:dyDescent="0.3"/>
    <row r="381" hidden="1" x14ac:dyDescent="0.3"/>
    <row r="382" hidden="1" x14ac:dyDescent="0.3"/>
    <row r="383" hidden="1" x14ac:dyDescent="0.3"/>
    <row r="384" hidden="1" x14ac:dyDescent="0.3"/>
    <row r="385" hidden="1" x14ac:dyDescent="0.3"/>
    <row r="386" hidden="1" x14ac:dyDescent="0.3"/>
    <row r="387" hidden="1" x14ac:dyDescent="0.3"/>
    <row r="388" hidden="1" x14ac:dyDescent="0.3"/>
    <row r="389" hidden="1" x14ac:dyDescent="0.3"/>
    <row r="390" hidden="1" x14ac:dyDescent="0.3"/>
    <row r="391" hidden="1" x14ac:dyDescent="0.3"/>
    <row r="392" hidden="1" x14ac:dyDescent="0.3"/>
    <row r="393" hidden="1" x14ac:dyDescent="0.3"/>
    <row r="394" hidden="1" x14ac:dyDescent="0.3"/>
    <row r="395" hidden="1" x14ac:dyDescent="0.3"/>
    <row r="396" hidden="1" x14ac:dyDescent="0.3"/>
    <row r="397" hidden="1" x14ac:dyDescent="0.3"/>
    <row r="398" hidden="1" x14ac:dyDescent="0.3"/>
    <row r="399" hidden="1" x14ac:dyDescent="0.3"/>
    <row r="400" hidden="1" x14ac:dyDescent="0.3"/>
    <row r="401" hidden="1" x14ac:dyDescent="0.3"/>
    <row r="402" hidden="1" x14ac:dyDescent="0.3"/>
    <row r="403" hidden="1" x14ac:dyDescent="0.3"/>
    <row r="404" hidden="1" x14ac:dyDescent="0.3"/>
    <row r="405" hidden="1" x14ac:dyDescent="0.3"/>
    <row r="406" hidden="1" x14ac:dyDescent="0.3"/>
    <row r="407" hidden="1" x14ac:dyDescent="0.3"/>
    <row r="408" hidden="1" x14ac:dyDescent="0.3"/>
    <row r="409" hidden="1" x14ac:dyDescent="0.3"/>
    <row r="410" hidden="1" x14ac:dyDescent="0.3"/>
    <row r="411" hidden="1" x14ac:dyDescent="0.3"/>
    <row r="412" hidden="1" x14ac:dyDescent="0.3"/>
    <row r="413" hidden="1" x14ac:dyDescent="0.3"/>
    <row r="414" hidden="1" x14ac:dyDescent="0.3"/>
    <row r="415" hidden="1" x14ac:dyDescent="0.3"/>
    <row r="416" hidden="1" x14ac:dyDescent="0.3"/>
    <row r="417" hidden="1" x14ac:dyDescent="0.3"/>
    <row r="418" hidden="1" x14ac:dyDescent="0.3"/>
    <row r="419" hidden="1" x14ac:dyDescent="0.3"/>
    <row r="420" hidden="1" x14ac:dyDescent="0.3"/>
    <row r="421" hidden="1" x14ac:dyDescent="0.3"/>
    <row r="422" hidden="1" x14ac:dyDescent="0.3"/>
  </sheetData>
  <sheetProtection algorithmName="SHA-512" hashValue="yVSc5y7vJv/Pjuy3iEJZbJGIfGlkJiRybD9l6c0W5iQ+36Wg6fYtWomwjvqu80T6YZqA5FJMkcF/DlnU49LmbA==" saltValue="beb5ws0IkV7ld0Yu7rUuTQ==" spinCount="100000" sheet="1" objects="1" scenarios="1"/>
  <pageMargins left="0.2" right="0.2" top="0.25" bottom="0.25" header="0" footer="0"/>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4482C7-DFE4-409B-BC2A-F445AD18D68F}">
  <dimension ref="A1:AU47"/>
  <sheetViews>
    <sheetView workbookViewId="0">
      <selection sqref="A1:XFD1048576"/>
    </sheetView>
  </sheetViews>
  <sheetFormatPr defaultRowHeight="46.2" customHeight="1" x14ac:dyDescent="0.3"/>
  <cols>
    <col min="1" max="1" width="22.88671875" bestFit="1" customWidth="1"/>
    <col min="2" max="2" width="32.109375" bestFit="1" customWidth="1"/>
    <col min="6" max="6" width="12.6640625" customWidth="1"/>
    <col min="7" max="7" width="39.88671875" customWidth="1"/>
    <col min="22" max="22" width="10.44140625" bestFit="1" customWidth="1"/>
    <col min="30" max="30" width="14.6640625" customWidth="1"/>
    <col min="31" max="31" width="9.44140625" bestFit="1" customWidth="1"/>
  </cols>
  <sheetData>
    <row r="1" spans="1:47" ht="18" x14ac:dyDescent="0.3">
      <c r="A1" s="389"/>
      <c r="B1" s="389"/>
      <c r="C1" s="389"/>
      <c r="D1" s="389"/>
      <c r="E1" s="389"/>
      <c r="F1" s="389"/>
      <c r="G1" s="389"/>
      <c r="H1" s="389"/>
      <c r="I1" s="389"/>
      <c r="J1" s="389"/>
      <c r="K1" s="389"/>
      <c r="L1" s="389"/>
      <c r="M1" s="389"/>
      <c r="N1" s="389"/>
      <c r="O1" s="389"/>
      <c r="P1" s="389"/>
      <c r="Q1" s="389"/>
      <c r="R1" s="389"/>
      <c r="S1" s="389"/>
      <c r="T1" s="389"/>
      <c r="U1" s="389"/>
      <c r="V1" s="389"/>
      <c r="W1" s="389"/>
      <c r="X1" s="389"/>
      <c r="Y1" s="389"/>
      <c r="Z1" s="389"/>
      <c r="AA1" s="389"/>
      <c r="AB1" s="389"/>
      <c r="AC1" s="389"/>
      <c r="AD1" s="389"/>
      <c r="AE1" s="389"/>
      <c r="AF1" s="389"/>
      <c r="AG1" s="389"/>
      <c r="AH1" s="389"/>
      <c r="AI1" s="389"/>
      <c r="AJ1" s="389"/>
      <c r="AK1" s="389"/>
      <c r="AL1" s="389"/>
      <c r="AM1" s="389"/>
      <c r="AN1" s="389"/>
      <c r="AO1" s="389"/>
      <c r="AP1" s="389"/>
      <c r="AQ1" s="389"/>
      <c r="AR1" s="389"/>
      <c r="AS1" s="389"/>
      <c r="AT1" s="389"/>
      <c r="AU1" s="389"/>
    </row>
    <row r="2" spans="1:47" ht="13.8" x14ac:dyDescent="0.3">
      <c r="AD2" s="390"/>
      <c r="AE2" s="390"/>
      <c r="AF2" s="390"/>
    </row>
    <row r="3" spans="1:47" ht="13.8" x14ac:dyDescent="0.3">
      <c r="AD3" s="390"/>
      <c r="AE3" s="390"/>
      <c r="AF3" s="390"/>
    </row>
    <row r="4" spans="1:47" ht="13.8" x14ac:dyDescent="0.3">
      <c r="AD4" s="390"/>
      <c r="AE4" s="390"/>
      <c r="AF4" s="390"/>
    </row>
    <row r="5" spans="1:47" ht="13.8" x14ac:dyDescent="0.3">
      <c r="AD5" s="390"/>
      <c r="AE5" s="390"/>
      <c r="AF5" s="390"/>
    </row>
    <row r="6" spans="1:47" ht="13.8" x14ac:dyDescent="0.3">
      <c r="AD6" s="390"/>
      <c r="AE6" s="390"/>
      <c r="AF6" s="390"/>
    </row>
    <row r="7" spans="1:47" ht="13.8" x14ac:dyDescent="0.3">
      <c r="AD7" s="390"/>
      <c r="AE7" s="390"/>
      <c r="AF7" s="390"/>
    </row>
    <row r="8" spans="1:47" ht="13.8" x14ac:dyDescent="0.3">
      <c r="AD8" s="390"/>
      <c r="AE8" s="390"/>
      <c r="AF8" s="390"/>
    </row>
    <row r="9" spans="1:47" ht="13.8" x14ac:dyDescent="0.3">
      <c r="AD9" s="390"/>
      <c r="AE9" s="390"/>
      <c r="AF9" s="390"/>
    </row>
    <row r="10" spans="1:47" ht="13.8" x14ac:dyDescent="0.3">
      <c r="AD10" s="390"/>
      <c r="AE10" s="390"/>
      <c r="AF10" s="390"/>
    </row>
    <row r="11" spans="1:47" ht="13.8" x14ac:dyDescent="0.3">
      <c r="AD11" s="390"/>
      <c r="AE11" s="390"/>
      <c r="AF11" s="390"/>
    </row>
    <row r="12" spans="1:47" ht="13.8" x14ac:dyDescent="0.3">
      <c r="AD12" s="390"/>
      <c r="AE12" s="390"/>
      <c r="AF12" s="390"/>
    </row>
    <row r="13" spans="1:47" ht="13.8" x14ac:dyDescent="0.3">
      <c r="AD13" s="390"/>
      <c r="AE13" s="390"/>
      <c r="AF13" s="390"/>
    </row>
    <row r="14" spans="1:47" ht="13.8" x14ac:dyDescent="0.3">
      <c r="AD14" s="390"/>
      <c r="AE14" s="390"/>
      <c r="AF14" s="390"/>
    </row>
    <row r="15" spans="1:47" ht="13.8" x14ac:dyDescent="0.3">
      <c r="AD15" s="390"/>
      <c r="AE15" s="390"/>
      <c r="AF15" s="390"/>
    </row>
    <row r="16" spans="1:47" ht="13.8" x14ac:dyDescent="0.3">
      <c r="AD16" s="390"/>
      <c r="AE16" s="390"/>
      <c r="AF16" s="390"/>
    </row>
    <row r="17" spans="30:32" ht="13.8" x14ac:dyDescent="0.3">
      <c r="AD17" s="390"/>
      <c r="AE17" s="390"/>
      <c r="AF17" s="390"/>
    </row>
    <row r="18" spans="30:32" ht="13.8" x14ac:dyDescent="0.3">
      <c r="AD18" s="390"/>
      <c r="AE18" s="390"/>
      <c r="AF18" s="390"/>
    </row>
    <row r="19" spans="30:32" ht="13.8" x14ac:dyDescent="0.3">
      <c r="AD19" s="390"/>
      <c r="AE19" s="390"/>
      <c r="AF19" s="390"/>
    </row>
    <row r="20" spans="30:32" ht="13.8" x14ac:dyDescent="0.3">
      <c r="AD20" s="390"/>
      <c r="AE20" s="390"/>
      <c r="AF20" s="390"/>
    </row>
    <row r="21" spans="30:32" ht="13.8" x14ac:dyDescent="0.3">
      <c r="AD21" s="390"/>
      <c r="AE21" s="390"/>
      <c r="AF21" s="390"/>
    </row>
    <row r="22" spans="30:32" ht="13.8" x14ac:dyDescent="0.3">
      <c r="AD22" s="390"/>
      <c r="AE22" s="390"/>
      <c r="AF22" s="390"/>
    </row>
    <row r="23" spans="30:32" ht="13.8" x14ac:dyDescent="0.3">
      <c r="AD23" s="390"/>
      <c r="AE23" s="390"/>
      <c r="AF23" s="390"/>
    </row>
    <row r="24" spans="30:32" ht="13.8" x14ac:dyDescent="0.3">
      <c r="AD24" s="390"/>
      <c r="AE24" s="390"/>
      <c r="AF24" s="390"/>
    </row>
    <row r="25" spans="30:32" ht="13.8" x14ac:dyDescent="0.3">
      <c r="AD25" s="390"/>
      <c r="AE25" s="390"/>
      <c r="AF25" s="390"/>
    </row>
    <row r="26" spans="30:32" s="391" customFormat="1" ht="13.8" x14ac:dyDescent="0.3">
      <c r="AD26" s="392"/>
      <c r="AE26" s="392"/>
      <c r="AF26" s="392"/>
    </row>
    <row r="27" spans="30:32" s="391" customFormat="1" ht="13.8" x14ac:dyDescent="0.3">
      <c r="AD27" s="392"/>
      <c r="AE27" s="392"/>
      <c r="AF27" s="392"/>
    </row>
    <row r="28" spans="30:32" s="391" customFormat="1" ht="13.8" x14ac:dyDescent="0.3">
      <c r="AD28" s="392"/>
      <c r="AE28" s="392"/>
      <c r="AF28" s="392"/>
    </row>
    <row r="29" spans="30:32" s="391" customFormat="1" ht="13.8" x14ac:dyDescent="0.3">
      <c r="AD29" s="392"/>
      <c r="AE29" s="392"/>
      <c r="AF29" s="392"/>
    </row>
    <row r="30" spans="30:32" s="391" customFormat="1" ht="13.8" x14ac:dyDescent="0.3">
      <c r="AD30" s="392"/>
      <c r="AE30" s="392"/>
      <c r="AF30" s="392"/>
    </row>
    <row r="31" spans="30:32" s="391" customFormat="1" ht="13.8" x14ac:dyDescent="0.3">
      <c r="AD31" s="392"/>
      <c r="AE31" s="392"/>
      <c r="AF31" s="392"/>
    </row>
    <row r="32" spans="30:32" ht="13.8" x14ac:dyDescent="0.3">
      <c r="AD32" s="390"/>
      <c r="AE32" s="390"/>
      <c r="AF32" s="390"/>
    </row>
    <row r="33" spans="22:32" ht="13.8" x14ac:dyDescent="0.3">
      <c r="AD33" s="390"/>
      <c r="AE33" s="390"/>
      <c r="AF33" s="390"/>
    </row>
    <row r="34" spans="22:32" ht="13.8" x14ac:dyDescent="0.3">
      <c r="AD34" s="390"/>
      <c r="AE34" s="390"/>
      <c r="AF34" s="390"/>
    </row>
    <row r="35" spans="22:32" ht="13.8" x14ac:dyDescent="0.3">
      <c r="AD35" s="390"/>
      <c r="AE35" s="390"/>
      <c r="AF35" s="390"/>
    </row>
    <row r="36" spans="22:32" ht="13.8" x14ac:dyDescent="0.3">
      <c r="V36" s="390"/>
      <c r="AD36" s="390"/>
    </row>
    <row r="38" spans="22:32" ht="13.8" x14ac:dyDescent="0.3">
      <c r="V38" s="390"/>
    </row>
    <row r="40" spans="22:32" ht="13.8" x14ac:dyDescent="0.3">
      <c r="V40" s="393"/>
    </row>
    <row r="45" spans="22:32" ht="13.8" x14ac:dyDescent="0.3">
      <c r="V45" s="390"/>
    </row>
    <row r="46" spans="22:32" ht="13.8" x14ac:dyDescent="0.3">
      <c r="V46" s="390"/>
      <c r="W46" s="393"/>
    </row>
    <row r="47" spans="22:32" ht="13.8" x14ac:dyDescent="0.3">
      <c r="V47" s="390"/>
    </row>
  </sheetData>
  <phoneticPr fontId="11"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88449F-E608-466D-AC09-219C5DB66F64}">
  <dimension ref="A1:M60"/>
  <sheetViews>
    <sheetView workbookViewId="0">
      <selection activeCell="J20" sqref="J20"/>
    </sheetView>
  </sheetViews>
  <sheetFormatPr defaultColWidth="20.5546875" defaultRowHeight="21.6" customHeight="1" x14ac:dyDescent="0.25"/>
  <cols>
    <col min="1" max="1" width="4.6640625" style="125" customWidth="1"/>
    <col min="2" max="2" width="21.5546875" style="125" customWidth="1"/>
    <col min="3" max="3" width="11.88671875" style="125" customWidth="1"/>
    <col min="4" max="4" width="14" style="125" customWidth="1"/>
    <col min="5" max="5" width="15.88671875" style="125" customWidth="1"/>
    <col min="6" max="6" width="13.6640625" style="125" customWidth="1"/>
    <col min="7" max="7" width="13.33203125" style="125" customWidth="1"/>
    <col min="8" max="8" width="13.5546875" style="125" bestFit="1" customWidth="1"/>
    <col min="9" max="9" width="11.44140625" style="125" customWidth="1"/>
    <col min="10" max="10" width="12.109375" style="125" customWidth="1"/>
    <col min="11" max="11" width="13" style="125" customWidth="1"/>
    <col min="12" max="12" width="12.6640625" style="125" customWidth="1"/>
    <col min="13" max="13" width="34.109375" style="2" customWidth="1"/>
    <col min="14" max="16384" width="20.5546875" style="125"/>
  </cols>
  <sheetData>
    <row r="1" spans="1:13" ht="12" x14ac:dyDescent="0.25">
      <c r="B1" s="126" t="s">
        <v>309</v>
      </c>
    </row>
    <row r="2" spans="1:13" ht="12" x14ac:dyDescent="0.25">
      <c r="B2" s="435" t="s">
        <v>606</v>
      </c>
      <c r="C2" s="435"/>
      <c r="D2" s="435"/>
      <c r="E2" s="435"/>
      <c r="F2" s="435"/>
      <c r="G2" s="435"/>
      <c r="H2" s="435"/>
      <c r="I2" s="435"/>
      <c r="J2" s="435"/>
      <c r="K2" s="435"/>
      <c r="L2" s="435"/>
    </row>
    <row r="3" spans="1:13" ht="12" x14ac:dyDescent="0.25">
      <c r="B3" s="435" t="s">
        <v>604</v>
      </c>
      <c r="C3" s="435"/>
      <c r="D3" s="435"/>
      <c r="E3" s="435"/>
      <c r="F3" s="435"/>
      <c r="G3" s="435"/>
      <c r="H3" s="435"/>
      <c r="I3" s="435"/>
      <c r="J3" s="435"/>
      <c r="K3" s="435"/>
      <c r="L3" s="435"/>
    </row>
    <row r="4" spans="1:13" ht="12" x14ac:dyDescent="0.25">
      <c r="B4" s="435" t="s">
        <v>310</v>
      </c>
      <c r="C4" s="435"/>
      <c r="D4" s="435"/>
      <c r="E4" s="435"/>
      <c r="F4" s="435"/>
      <c r="G4" s="435"/>
      <c r="H4" s="435"/>
      <c r="I4" s="435"/>
      <c r="J4" s="435"/>
      <c r="K4" s="435"/>
      <c r="L4" s="435"/>
    </row>
    <row r="5" spans="1:13" ht="25.95" customHeight="1" x14ac:dyDescent="0.25">
      <c r="B5" s="435" t="s">
        <v>605</v>
      </c>
      <c r="C5" s="435"/>
      <c r="D5" s="435"/>
      <c r="E5" s="435"/>
      <c r="F5" s="435"/>
      <c r="G5" s="435"/>
      <c r="H5" s="435"/>
      <c r="I5" s="435"/>
      <c r="J5" s="435"/>
      <c r="K5" s="435"/>
      <c r="L5" s="435"/>
    </row>
    <row r="6" spans="1:13" ht="12" x14ac:dyDescent="0.25">
      <c r="B6" s="435" t="s">
        <v>607</v>
      </c>
      <c r="C6" s="435"/>
      <c r="D6" s="435"/>
      <c r="E6" s="435"/>
      <c r="F6" s="435"/>
      <c r="G6" s="435"/>
      <c r="H6" s="435"/>
      <c r="I6" s="435"/>
      <c r="J6" s="435"/>
      <c r="K6" s="435"/>
      <c r="L6" s="435"/>
    </row>
    <row r="7" spans="1:13" ht="12" x14ac:dyDescent="0.25">
      <c r="B7" s="127" t="s">
        <v>312</v>
      </c>
      <c r="C7" s="440"/>
      <c r="D7" s="440"/>
      <c r="E7" s="440"/>
      <c r="F7" s="440"/>
      <c r="G7" s="440"/>
      <c r="H7" s="440"/>
      <c r="I7" s="440"/>
      <c r="J7" s="440"/>
      <c r="K7" s="440"/>
      <c r="L7" s="440"/>
    </row>
    <row r="8" spans="1:13" ht="12" x14ac:dyDescent="0.25">
      <c r="B8" s="127" t="s">
        <v>311</v>
      </c>
      <c r="C8" s="438"/>
      <c r="D8" s="439"/>
      <c r="E8" s="127"/>
      <c r="F8" s="127"/>
      <c r="G8" s="127"/>
      <c r="H8" s="127"/>
      <c r="I8" s="127"/>
      <c r="J8" s="127"/>
      <c r="K8" s="127"/>
      <c r="L8" s="127"/>
    </row>
    <row r="10" spans="1:13" ht="21.6" customHeight="1" x14ac:dyDescent="0.25">
      <c r="A10" s="437" t="s">
        <v>291</v>
      </c>
      <c r="B10" s="437" t="s">
        <v>292</v>
      </c>
      <c r="C10" s="437" t="s">
        <v>293</v>
      </c>
      <c r="D10" s="436" t="s">
        <v>305</v>
      </c>
      <c r="E10" s="436"/>
      <c r="F10" s="436"/>
      <c r="G10" s="436"/>
      <c r="H10" s="437" t="s">
        <v>294</v>
      </c>
      <c r="I10" s="437"/>
      <c r="J10" s="437"/>
      <c r="K10" s="436" t="s">
        <v>306</v>
      </c>
      <c r="L10" s="436" t="s">
        <v>307</v>
      </c>
    </row>
    <row r="11" spans="1:13" s="131" customFormat="1" ht="52.95" customHeight="1" x14ac:dyDescent="0.3">
      <c r="A11" s="437"/>
      <c r="B11" s="437"/>
      <c r="C11" s="437"/>
      <c r="D11" s="129" t="s">
        <v>295</v>
      </c>
      <c r="E11" s="130" t="s">
        <v>308</v>
      </c>
      <c r="F11" s="130" t="s">
        <v>296</v>
      </c>
      <c r="G11" s="130" t="s">
        <v>297</v>
      </c>
      <c r="H11" s="129" t="s">
        <v>295</v>
      </c>
      <c r="I11" s="129" t="s">
        <v>298</v>
      </c>
      <c r="J11" s="129" t="s">
        <v>299</v>
      </c>
      <c r="K11" s="436"/>
      <c r="L11" s="436"/>
      <c r="M11" s="2"/>
    </row>
    <row r="12" spans="1:13" s="134" customFormat="1" ht="21.6" customHeight="1" x14ac:dyDescent="0.25">
      <c r="A12" s="132">
        <v>0</v>
      </c>
      <c r="B12" s="132">
        <v>1</v>
      </c>
      <c r="C12" s="132">
        <v>2</v>
      </c>
      <c r="D12" s="132" t="s">
        <v>300</v>
      </c>
      <c r="E12" s="132">
        <v>4</v>
      </c>
      <c r="F12" s="133">
        <v>5</v>
      </c>
      <c r="G12" s="133">
        <v>6</v>
      </c>
      <c r="H12" s="133" t="s">
        <v>301</v>
      </c>
      <c r="I12" s="133">
        <v>8</v>
      </c>
      <c r="J12" s="133">
        <v>9</v>
      </c>
      <c r="K12" s="133">
        <v>10</v>
      </c>
      <c r="L12" s="133" t="s">
        <v>302</v>
      </c>
      <c r="M12" s="2"/>
    </row>
    <row r="13" spans="1:13" ht="21.6" customHeight="1" x14ac:dyDescent="0.25">
      <c r="A13" s="135">
        <v>1</v>
      </c>
      <c r="B13" s="136">
        <f>'Export SMIS A NU SE ANEXA!'!H2</f>
        <v>0</v>
      </c>
      <c r="C13" s="137">
        <f>'Export SMIS A NU SE ANEXA!'!J2</f>
        <v>0</v>
      </c>
      <c r="D13" s="138">
        <f>E13+F13+G13</f>
        <v>0</v>
      </c>
      <c r="E13" s="138">
        <f>'Export SMIS A NU SE ANEXA!'!AK2</f>
        <v>0</v>
      </c>
      <c r="F13" s="138">
        <f>'Export SMIS A NU SE ANEXA!'!AN2</f>
        <v>0</v>
      </c>
      <c r="G13" s="138">
        <f>'Export SMIS A NU SE ANEXA!'!AE2</f>
        <v>0</v>
      </c>
      <c r="H13" s="138">
        <f>I13+J13</f>
        <v>0</v>
      </c>
      <c r="I13" s="138">
        <f>'Export SMIS A NU SE ANEXA!'!T2</f>
        <v>0</v>
      </c>
      <c r="J13" s="138">
        <f>'Export SMIS A NU SE ANEXA!'!Y2</f>
        <v>0</v>
      </c>
      <c r="K13" s="138">
        <f>'Export SMIS A NU SE ANEXA!'!Z2</f>
        <v>0</v>
      </c>
      <c r="L13" s="138">
        <f>D13+K13</f>
        <v>0</v>
      </c>
      <c r="M13" s="2">
        <f>'Export SMIS A NU SE ANEXA!'!G2</f>
        <v>0</v>
      </c>
    </row>
    <row r="14" spans="1:13" ht="28.2" customHeight="1" x14ac:dyDescent="0.25">
      <c r="A14" s="135">
        <v>2</v>
      </c>
      <c r="B14" s="136">
        <f>'Export SMIS A NU SE ANEXA!'!H3</f>
        <v>0</v>
      </c>
      <c r="C14" s="137">
        <f>'Export SMIS A NU SE ANEXA!'!J3</f>
        <v>0</v>
      </c>
      <c r="D14" s="138">
        <f t="shared" ref="D14:D52" si="0">E14+F14+G14</f>
        <v>0</v>
      </c>
      <c r="E14" s="138">
        <f>'Export SMIS A NU SE ANEXA!'!AK3</f>
        <v>0</v>
      </c>
      <c r="F14" s="138">
        <f>'Export SMIS A NU SE ANEXA!'!AN3</f>
        <v>0</v>
      </c>
      <c r="G14" s="138">
        <f>'Export SMIS A NU SE ANEXA!'!AE3</f>
        <v>0</v>
      </c>
      <c r="H14" s="138">
        <f t="shared" ref="H14:H52" si="1">I14+J14</f>
        <v>0</v>
      </c>
      <c r="I14" s="138">
        <f>'Export SMIS A NU SE ANEXA!'!T3</f>
        <v>0</v>
      </c>
      <c r="J14" s="138">
        <f>'Export SMIS A NU SE ANEXA!'!Y3</f>
        <v>0</v>
      </c>
      <c r="K14" s="138">
        <f>'Export SMIS A NU SE ANEXA!'!Z3</f>
        <v>0</v>
      </c>
      <c r="L14" s="138">
        <f t="shared" ref="L14:L52" si="2">D14+K14</f>
        <v>0</v>
      </c>
      <c r="M14" s="2">
        <f>'Export SMIS A NU SE ANEXA!'!G3</f>
        <v>0</v>
      </c>
    </row>
    <row r="15" spans="1:13" ht="21.6" customHeight="1" x14ac:dyDescent="0.25">
      <c r="A15" s="135">
        <v>3</v>
      </c>
      <c r="B15" s="136">
        <f>'Export SMIS A NU SE ANEXA!'!H4</f>
        <v>0</v>
      </c>
      <c r="C15" s="137">
        <f>'Export SMIS A NU SE ANEXA!'!J4</f>
        <v>0</v>
      </c>
      <c r="D15" s="138">
        <f t="shared" si="0"/>
        <v>0</v>
      </c>
      <c r="E15" s="138">
        <f>'Export SMIS A NU SE ANEXA!'!AK4</f>
        <v>0</v>
      </c>
      <c r="F15" s="138">
        <f>'Export SMIS A NU SE ANEXA!'!AN4</f>
        <v>0</v>
      </c>
      <c r="G15" s="138">
        <f>'Export SMIS A NU SE ANEXA!'!AE4</f>
        <v>0</v>
      </c>
      <c r="H15" s="138">
        <f t="shared" si="1"/>
        <v>0</v>
      </c>
      <c r="I15" s="138">
        <f>'Export SMIS A NU SE ANEXA!'!T4</f>
        <v>0</v>
      </c>
      <c r="J15" s="138">
        <f>'Export SMIS A NU SE ANEXA!'!Y4</f>
        <v>0</v>
      </c>
      <c r="K15" s="138">
        <f>'Export SMIS A NU SE ANEXA!'!Z4</f>
        <v>0</v>
      </c>
      <c r="L15" s="138">
        <f t="shared" si="2"/>
        <v>0</v>
      </c>
      <c r="M15" s="2">
        <f>'Export SMIS A NU SE ANEXA!'!G4</f>
        <v>0</v>
      </c>
    </row>
    <row r="16" spans="1:13" ht="21.6" customHeight="1" x14ac:dyDescent="0.25">
      <c r="A16" s="135">
        <v>4</v>
      </c>
      <c r="B16" s="136">
        <f>'Export SMIS A NU SE ANEXA!'!H5</f>
        <v>0</v>
      </c>
      <c r="C16" s="137">
        <f>'Export SMIS A NU SE ANEXA!'!J5</f>
        <v>0</v>
      </c>
      <c r="D16" s="138">
        <f t="shared" si="0"/>
        <v>0</v>
      </c>
      <c r="E16" s="138">
        <f>'Export SMIS A NU SE ANEXA!'!AK5</f>
        <v>0</v>
      </c>
      <c r="F16" s="138">
        <f>'Export SMIS A NU SE ANEXA!'!AN5</f>
        <v>0</v>
      </c>
      <c r="G16" s="138">
        <f>'Export SMIS A NU SE ANEXA!'!AE5</f>
        <v>0</v>
      </c>
      <c r="H16" s="138">
        <f t="shared" si="1"/>
        <v>0</v>
      </c>
      <c r="I16" s="138">
        <f>'Export SMIS A NU SE ANEXA!'!T5</f>
        <v>0</v>
      </c>
      <c r="J16" s="138">
        <f>'Export SMIS A NU SE ANEXA!'!Y5</f>
        <v>0</v>
      </c>
      <c r="K16" s="138">
        <f>'Export SMIS A NU SE ANEXA!'!Z5</f>
        <v>0</v>
      </c>
      <c r="L16" s="138">
        <f t="shared" si="2"/>
        <v>0</v>
      </c>
      <c r="M16" s="2">
        <f>'Export SMIS A NU SE ANEXA!'!G5</f>
        <v>0</v>
      </c>
    </row>
    <row r="17" spans="1:13" ht="21.6" customHeight="1" x14ac:dyDescent="0.25">
      <c r="A17" s="135">
        <v>5</v>
      </c>
      <c r="B17" s="136">
        <f>'Export SMIS A NU SE ANEXA!'!H6</f>
        <v>0</v>
      </c>
      <c r="C17" s="137">
        <f>'Export SMIS A NU SE ANEXA!'!J6</f>
        <v>0</v>
      </c>
      <c r="D17" s="138">
        <f t="shared" si="0"/>
        <v>0</v>
      </c>
      <c r="E17" s="138">
        <f>'Export SMIS A NU SE ANEXA!'!AK6</f>
        <v>0</v>
      </c>
      <c r="F17" s="138">
        <f>'Export SMIS A NU SE ANEXA!'!AN6</f>
        <v>0</v>
      </c>
      <c r="G17" s="138">
        <f>'Export SMIS A NU SE ANEXA!'!AE6</f>
        <v>0</v>
      </c>
      <c r="H17" s="138">
        <f t="shared" si="1"/>
        <v>0</v>
      </c>
      <c r="I17" s="138">
        <f>'Export SMIS A NU SE ANEXA!'!T6</f>
        <v>0</v>
      </c>
      <c r="J17" s="138">
        <f>'Export SMIS A NU SE ANEXA!'!Y6</f>
        <v>0</v>
      </c>
      <c r="K17" s="138">
        <f>'Export SMIS A NU SE ANEXA!'!Z6</f>
        <v>0</v>
      </c>
      <c r="L17" s="138">
        <f t="shared" si="2"/>
        <v>0</v>
      </c>
      <c r="M17" s="2">
        <f>'Export SMIS A NU SE ANEXA!'!G6</f>
        <v>0</v>
      </c>
    </row>
    <row r="18" spans="1:13" ht="21.6" customHeight="1" x14ac:dyDescent="0.25">
      <c r="A18" s="135">
        <v>6</v>
      </c>
      <c r="B18" s="136">
        <f>'Export SMIS A NU SE ANEXA!'!H7</f>
        <v>0</v>
      </c>
      <c r="C18" s="137">
        <f>'Export SMIS A NU SE ANEXA!'!J7</f>
        <v>0</v>
      </c>
      <c r="D18" s="138">
        <f t="shared" si="0"/>
        <v>0</v>
      </c>
      <c r="E18" s="138">
        <f>'Export SMIS A NU SE ANEXA!'!AK7</f>
        <v>0</v>
      </c>
      <c r="F18" s="138">
        <f>'Export SMIS A NU SE ANEXA!'!AN7</f>
        <v>0</v>
      </c>
      <c r="G18" s="138">
        <f>'Export SMIS A NU SE ANEXA!'!AE7</f>
        <v>0</v>
      </c>
      <c r="H18" s="138">
        <f t="shared" si="1"/>
        <v>0</v>
      </c>
      <c r="I18" s="138">
        <f>'Export SMIS A NU SE ANEXA!'!T7</f>
        <v>0</v>
      </c>
      <c r="J18" s="138">
        <f>'Export SMIS A NU SE ANEXA!'!Y7</f>
        <v>0</v>
      </c>
      <c r="K18" s="138">
        <f>'Export SMIS A NU SE ANEXA!'!Z7</f>
        <v>0</v>
      </c>
      <c r="L18" s="138">
        <f t="shared" si="2"/>
        <v>0</v>
      </c>
      <c r="M18" s="2">
        <f>'Export SMIS A NU SE ANEXA!'!G7</f>
        <v>0</v>
      </c>
    </row>
    <row r="19" spans="1:13" ht="21.6" customHeight="1" x14ac:dyDescent="0.25">
      <c r="A19" s="135">
        <v>7</v>
      </c>
      <c r="B19" s="136">
        <f>'Export SMIS A NU SE ANEXA!'!H8</f>
        <v>0</v>
      </c>
      <c r="C19" s="137">
        <f>'Export SMIS A NU SE ANEXA!'!J8</f>
        <v>0</v>
      </c>
      <c r="D19" s="138">
        <f t="shared" si="0"/>
        <v>0</v>
      </c>
      <c r="E19" s="138">
        <f>'Export SMIS A NU SE ANEXA!'!AK8</f>
        <v>0</v>
      </c>
      <c r="F19" s="138">
        <f>'Export SMIS A NU SE ANEXA!'!AN8</f>
        <v>0</v>
      </c>
      <c r="G19" s="138">
        <f>'Export SMIS A NU SE ANEXA!'!AE8</f>
        <v>0</v>
      </c>
      <c r="H19" s="138">
        <f t="shared" si="1"/>
        <v>0</v>
      </c>
      <c r="I19" s="138">
        <f>'Export SMIS A NU SE ANEXA!'!T8</f>
        <v>0</v>
      </c>
      <c r="J19" s="138">
        <f>'Export SMIS A NU SE ANEXA!'!Y8</f>
        <v>0</v>
      </c>
      <c r="K19" s="138">
        <f>'Export SMIS A NU SE ANEXA!'!Z8</f>
        <v>0</v>
      </c>
      <c r="L19" s="138">
        <f t="shared" si="2"/>
        <v>0</v>
      </c>
      <c r="M19" s="2">
        <f>'Export SMIS A NU SE ANEXA!'!G8</f>
        <v>0</v>
      </c>
    </row>
    <row r="20" spans="1:13" ht="21.6" customHeight="1" x14ac:dyDescent="0.25">
      <c r="A20" s="135">
        <v>8</v>
      </c>
      <c r="B20" s="136">
        <f>'Export SMIS A NU SE ANEXA!'!H9</f>
        <v>0</v>
      </c>
      <c r="C20" s="137">
        <f>'Export SMIS A NU SE ANEXA!'!J9</f>
        <v>0</v>
      </c>
      <c r="D20" s="138">
        <f t="shared" si="0"/>
        <v>0</v>
      </c>
      <c r="E20" s="138">
        <f>'Export SMIS A NU SE ANEXA!'!AK9</f>
        <v>0</v>
      </c>
      <c r="F20" s="138">
        <f>'Export SMIS A NU SE ANEXA!'!AN9</f>
        <v>0</v>
      </c>
      <c r="G20" s="138">
        <f>'Export SMIS A NU SE ANEXA!'!AE9</f>
        <v>0</v>
      </c>
      <c r="H20" s="138">
        <f t="shared" si="1"/>
        <v>0</v>
      </c>
      <c r="I20" s="138">
        <f>'Export SMIS A NU SE ANEXA!'!T9</f>
        <v>0</v>
      </c>
      <c r="J20" s="138">
        <f>'Export SMIS A NU SE ANEXA!'!Y9</f>
        <v>0</v>
      </c>
      <c r="K20" s="138">
        <f>'Export SMIS A NU SE ANEXA!'!Z9</f>
        <v>0</v>
      </c>
      <c r="L20" s="138">
        <f t="shared" si="2"/>
        <v>0</v>
      </c>
      <c r="M20" s="2">
        <f>'Export SMIS A NU SE ANEXA!'!G9</f>
        <v>0</v>
      </c>
    </row>
    <row r="21" spans="1:13" ht="21.6" customHeight="1" x14ac:dyDescent="0.25">
      <c r="A21" s="135">
        <v>9</v>
      </c>
      <c r="B21" s="136">
        <f>'Export SMIS A NU SE ANEXA!'!H10</f>
        <v>0</v>
      </c>
      <c r="C21" s="137">
        <f>'Export SMIS A NU SE ANEXA!'!J10</f>
        <v>0</v>
      </c>
      <c r="D21" s="138">
        <f t="shared" si="0"/>
        <v>0</v>
      </c>
      <c r="E21" s="138">
        <f>'Export SMIS A NU SE ANEXA!'!AK10</f>
        <v>0</v>
      </c>
      <c r="F21" s="138">
        <f>'Export SMIS A NU SE ANEXA!'!AN10</f>
        <v>0</v>
      </c>
      <c r="G21" s="138">
        <f>'Export SMIS A NU SE ANEXA!'!AE10</f>
        <v>0</v>
      </c>
      <c r="H21" s="138">
        <f t="shared" si="1"/>
        <v>0</v>
      </c>
      <c r="I21" s="138">
        <f>'Export SMIS A NU SE ANEXA!'!T10</f>
        <v>0</v>
      </c>
      <c r="J21" s="138">
        <f>'Export SMIS A NU SE ANEXA!'!Y10</f>
        <v>0</v>
      </c>
      <c r="K21" s="138">
        <f>'Export SMIS A NU SE ANEXA!'!Z10</f>
        <v>0</v>
      </c>
      <c r="L21" s="138">
        <f t="shared" si="2"/>
        <v>0</v>
      </c>
      <c r="M21" s="2">
        <f>'Export SMIS A NU SE ANEXA!'!G10</f>
        <v>0</v>
      </c>
    </row>
    <row r="22" spans="1:13" ht="21.6" customHeight="1" x14ac:dyDescent="0.25">
      <c r="A22" s="135">
        <v>10</v>
      </c>
      <c r="B22" s="136">
        <f>'Export SMIS A NU SE ANEXA!'!H11</f>
        <v>0</v>
      </c>
      <c r="C22" s="137">
        <f>'Export SMIS A NU SE ANEXA!'!J11</f>
        <v>0</v>
      </c>
      <c r="D22" s="138">
        <f t="shared" si="0"/>
        <v>0</v>
      </c>
      <c r="E22" s="138">
        <f>'Export SMIS A NU SE ANEXA!'!AK11</f>
        <v>0</v>
      </c>
      <c r="F22" s="138">
        <f>'Export SMIS A NU SE ANEXA!'!AN11</f>
        <v>0</v>
      </c>
      <c r="G22" s="138">
        <f>'Export SMIS A NU SE ANEXA!'!AE11</f>
        <v>0</v>
      </c>
      <c r="H22" s="138">
        <f t="shared" si="1"/>
        <v>0</v>
      </c>
      <c r="I22" s="138">
        <f>'Export SMIS A NU SE ANEXA!'!T11</f>
        <v>0</v>
      </c>
      <c r="J22" s="138">
        <f>'Export SMIS A NU SE ANEXA!'!Y11</f>
        <v>0</v>
      </c>
      <c r="K22" s="138">
        <f>'Export SMIS A NU SE ANEXA!'!Z11</f>
        <v>0</v>
      </c>
      <c r="L22" s="138">
        <f t="shared" si="2"/>
        <v>0</v>
      </c>
      <c r="M22" s="2">
        <f>'Export SMIS A NU SE ANEXA!'!G11</f>
        <v>0</v>
      </c>
    </row>
    <row r="23" spans="1:13" ht="21.6" customHeight="1" x14ac:dyDescent="0.25">
      <c r="A23" s="135">
        <v>11</v>
      </c>
      <c r="B23" s="136">
        <f>'Export SMIS A NU SE ANEXA!'!H12</f>
        <v>0</v>
      </c>
      <c r="C23" s="137">
        <f>'Export SMIS A NU SE ANEXA!'!J12</f>
        <v>0</v>
      </c>
      <c r="D23" s="138">
        <f t="shared" si="0"/>
        <v>0</v>
      </c>
      <c r="E23" s="138">
        <f>'Export SMIS A NU SE ANEXA!'!AK12</f>
        <v>0</v>
      </c>
      <c r="F23" s="138">
        <f>'Export SMIS A NU SE ANEXA!'!AN12</f>
        <v>0</v>
      </c>
      <c r="G23" s="138">
        <f>'Export SMIS A NU SE ANEXA!'!AE12</f>
        <v>0</v>
      </c>
      <c r="H23" s="138">
        <f t="shared" si="1"/>
        <v>0</v>
      </c>
      <c r="I23" s="138">
        <f>'Export SMIS A NU SE ANEXA!'!T12</f>
        <v>0</v>
      </c>
      <c r="J23" s="138">
        <f>'Export SMIS A NU SE ANEXA!'!Y12</f>
        <v>0</v>
      </c>
      <c r="K23" s="138">
        <f>'Export SMIS A NU SE ANEXA!'!Z12</f>
        <v>0</v>
      </c>
      <c r="L23" s="138">
        <f t="shared" si="2"/>
        <v>0</v>
      </c>
      <c r="M23" s="2">
        <f>'Export SMIS A NU SE ANEXA!'!G12</f>
        <v>0</v>
      </c>
    </row>
    <row r="24" spans="1:13" ht="21.6" customHeight="1" x14ac:dyDescent="0.25">
      <c r="A24" s="135">
        <v>12</v>
      </c>
      <c r="B24" s="136">
        <f>'Export SMIS A NU SE ANEXA!'!H13</f>
        <v>0</v>
      </c>
      <c r="C24" s="137">
        <f>'Export SMIS A NU SE ANEXA!'!J13</f>
        <v>0</v>
      </c>
      <c r="D24" s="138">
        <f t="shared" si="0"/>
        <v>0</v>
      </c>
      <c r="E24" s="138">
        <f>'Export SMIS A NU SE ANEXA!'!AK13</f>
        <v>0</v>
      </c>
      <c r="F24" s="138">
        <f>'Export SMIS A NU SE ANEXA!'!AN13</f>
        <v>0</v>
      </c>
      <c r="G24" s="138">
        <f>'Export SMIS A NU SE ANEXA!'!AE13</f>
        <v>0</v>
      </c>
      <c r="H24" s="138">
        <f t="shared" si="1"/>
        <v>0</v>
      </c>
      <c r="I24" s="138">
        <f>'Export SMIS A NU SE ANEXA!'!T13</f>
        <v>0</v>
      </c>
      <c r="J24" s="138">
        <f>'Export SMIS A NU SE ANEXA!'!Y13</f>
        <v>0</v>
      </c>
      <c r="K24" s="138">
        <f>'Export SMIS A NU SE ANEXA!'!Z13</f>
        <v>0</v>
      </c>
      <c r="L24" s="138">
        <f t="shared" si="2"/>
        <v>0</v>
      </c>
      <c r="M24" s="2">
        <f>'Export SMIS A NU SE ANEXA!'!G13</f>
        <v>0</v>
      </c>
    </row>
    <row r="25" spans="1:13" ht="21.6" customHeight="1" x14ac:dyDescent="0.25">
      <c r="A25" s="135">
        <v>13</v>
      </c>
      <c r="B25" s="136">
        <f>'Export SMIS A NU SE ANEXA!'!H14</f>
        <v>0</v>
      </c>
      <c r="C25" s="137">
        <f>'Export SMIS A NU SE ANEXA!'!J14</f>
        <v>0</v>
      </c>
      <c r="D25" s="138">
        <f t="shared" si="0"/>
        <v>0</v>
      </c>
      <c r="E25" s="138">
        <f>'Export SMIS A NU SE ANEXA!'!AK14</f>
        <v>0</v>
      </c>
      <c r="F25" s="138">
        <f>'Export SMIS A NU SE ANEXA!'!AN14</f>
        <v>0</v>
      </c>
      <c r="G25" s="138">
        <f>'Export SMIS A NU SE ANEXA!'!AE14</f>
        <v>0</v>
      </c>
      <c r="H25" s="138">
        <f t="shared" si="1"/>
        <v>0</v>
      </c>
      <c r="I25" s="138">
        <f>'Export SMIS A NU SE ANEXA!'!T14</f>
        <v>0</v>
      </c>
      <c r="J25" s="138">
        <f>'Export SMIS A NU SE ANEXA!'!Y14</f>
        <v>0</v>
      </c>
      <c r="K25" s="138">
        <f>'Export SMIS A NU SE ANEXA!'!Z14</f>
        <v>0</v>
      </c>
      <c r="L25" s="138">
        <f t="shared" si="2"/>
        <v>0</v>
      </c>
      <c r="M25" s="2">
        <f>'Export SMIS A NU SE ANEXA!'!G14</f>
        <v>0</v>
      </c>
    </row>
    <row r="26" spans="1:13" ht="21.6" customHeight="1" x14ac:dyDescent="0.25">
      <c r="A26" s="135">
        <v>14</v>
      </c>
      <c r="B26" s="136">
        <f>'Export SMIS A NU SE ANEXA!'!H15</f>
        <v>0</v>
      </c>
      <c r="C26" s="137">
        <f>'Export SMIS A NU SE ANEXA!'!J15</f>
        <v>0</v>
      </c>
      <c r="D26" s="138">
        <f t="shared" si="0"/>
        <v>0</v>
      </c>
      <c r="E26" s="138">
        <f>'Export SMIS A NU SE ANEXA!'!AK15</f>
        <v>0</v>
      </c>
      <c r="F26" s="138">
        <f>'Export SMIS A NU SE ANEXA!'!AN15</f>
        <v>0</v>
      </c>
      <c r="G26" s="138">
        <f>'Export SMIS A NU SE ANEXA!'!AE15</f>
        <v>0</v>
      </c>
      <c r="H26" s="138">
        <f t="shared" si="1"/>
        <v>0</v>
      </c>
      <c r="I26" s="138">
        <f>'Export SMIS A NU SE ANEXA!'!T15</f>
        <v>0</v>
      </c>
      <c r="J26" s="138">
        <f>'Export SMIS A NU SE ANEXA!'!Y15</f>
        <v>0</v>
      </c>
      <c r="K26" s="138">
        <f>'Export SMIS A NU SE ANEXA!'!Z15</f>
        <v>0</v>
      </c>
      <c r="L26" s="138">
        <f t="shared" si="2"/>
        <v>0</v>
      </c>
      <c r="M26" s="2">
        <f>'Export SMIS A NU SE ANEXA!'!G15</f>
        <v>0</v>
      </c>
    </row>
    <row r="27" spans="1:13" ht="21.6" customHeight="1" x14ac:dyDescent="0.25">
      <c r="A27" s="135">
        <v>15</v>
      </c>
      <c r="B27" s="136">
        <f>'Export SMIS A NU SE ANEXA!'!H16</f>
        <v>0</v>
      </c>
      <c r="C27" s="137">
        <f>'Export SMIS A NU SE ANEXA!'!J16</f>
        <v>0</v>
      </c>
      <c r="D27" s="138">
        <f t="shared" si="0"/>
        <v>0</v>
      </c>
      <c r="E27" s="138">
        <f>'Export SMIS A NU SE ANEXA!'!AK16</f>
        <v>0</v>
      </c>
      <c r="F27" s="138">
        <f>'Export SMIS A NU SE ANEXA!'!AN16</f>
        <v>0</v>
      </c>
      <c r="G27" s="138">
        <f>'Export SMIS A NU SE ANEXA!'!AE16</f>
        <v>0</v>
      </c>
      <c r="H27" s="138">
        <f t="shared" si="1"/>
        <v>0</v>
      </c>
      <c r="I27" s="138">
        <f>'Export SMIS A NU SE ANEXA!'!T16</f>
        <v>0</v>
      </c>
      <c r="J27" s="138">
        <f>'Export SMIS A NU SE ANEXA!'!Y16</f>
        <v>0</v>
      </c>
      <c r="K27" s="138">
        <f>'Export SMIS A NU SE ANEXA!'!Z16</f>
        <v>0</v>
      </c>
      <c r="L27" s="138">
        <f t="shared" si="2"/>
        <v>0</v>
      </c>
      <c r="M27" s="2">
        <f>'Export SMIS A NU SE ANEXA!'!G16</f>
        <v>0</v>
      </c>
    </row>
    <row r="28" spans="1:13" ht="21.6" customHeight="1" x14ac:dyDescent="0.25">
      <c r="A28" s="135">
        <v>16</v>
      </c>
      <c r="B28" s="136">
        <f>'Export SMIS A NU SE ANEXA!'!H17</f>
        <v>0</v>
      </c>
      <c r="C28" s="137">
        <f>'Export SMIS A NU SE ANEXA!'!J17</f>
        <v>0</v>
      </c>
      <c r="D28" s="138">
        <f t="shared" si="0"/>
        <v>0</v>
      </c>
      <c r="E28" s="138">
        <f>'Export SMIS A NU SE ANEXA!'!AK17</f>
        <v>0</v>
      </c>
      <c r="F28" s="138">
        <f>'Export SMIS A NU SE ANEXA!'!AN17</f>
        <v>0</v>
      </c>
      <c r="G28" s="138">
        <f>'Export SMIS A NU SE ANEXA!'!AE17</f>
        <v>0</v>
      </c>
      <c r="H28" s="138">
        <f t="shared" si="1"/>
        <v>0</v>
      </c>
      <c r="I28" s="138">
        <f>'Export SMIS A NU SE ANEXA!'!T17</f>
        <v>0</v>
      </c>
      <c r="J28" s="138">
        <f>'Export SMIS A NU SE ANEXA!'!Y17</f>
        <v>0</v>
      </c>
      <c r="K28" s="138">
        <f>'Export SMIS A NU SE ANEXA!'!Z17</f>
        <v>0</v>
      </c>
      <c r="L28" s="138">
        <f t="shared" si="2"/>
        <v>0</v>
      </c>
      <c r="M28" s="2">
        <f>'Export SMIS A NU SE ANEXA!'!G17</f>
        <v>0</v>
      </c>
    </row>
    <row r="29" spans="1:13" ht="21.6" customHeight="1" x14ac:dyDescent="0.25">
      <c r="A29" s="135">
        <v>17</v>
      </c>
      <c r="B29" s="136">
        <f>'Export SMIS A NU SE ANEXA!'!H18</f>
        <v>0</v>
      </c>
      <c r="C29" s="137">
        <f>'Export SMIS A NU SE ANEXA!'!J18</f>
        <v>0</v>
      </c>
      <c r="D29" s="138">
        <f t="shared" si="0"/>
        <v>0</v>
      </c>
      <c r="E29" s="138">
        <f>'Export SMIS A NU SE ANEXA!'!AK18</f>
        <v>0</v>
      </c>
      <c r="F29" s="138">
        <f>'Export SMIS A NU SE ANEXA!'!AN18</f>
        <v>0</v>
      </c>
      <c r="G29" s="138">
        <f>'Export SMIS A NU SE ANEXA!'!AE18</f>
        <v>0</v>
      </c>
      <c r="H29" s="138">
        <f t="shared" si="1"/>
        <v>0</v>
      </c>
      <c r="I29" s="138">
        <f>'Export SMIS A NU SE ANEXA!'!T18</f>
        <v>0</v>
      </c>
      <c r="J29" s="138">
        <f>'Export SMIS A NU SE ANEXA!'!Y18</f>
        <v>0</v>
      </c>
      <c r="K29" s="138">
        <f>'Export SMIS A NU SE ANEXA!'!Z18</f>
        <v>0</v>
      </c>
      <c r="L29" s="138">
        <f t="shared" si="2"/>
        <v>0</v>
      </c>
      <c r="M29" s="2">
        <f>'Export SMIS A NU SE ANEXA!'!G18</f>
        <v>0</v>
      </c>
    </row>
    <row r="30" spans="1:13" ht="21.6" customHeight="1" x14ac:dyDescent="0.25">
      <c r="A30" s="135">
        <v>18</v>
      </c>
      <c r="B30" s="136">
        <f>'Export SMIS A NU SE ANEXA!'!H19</f>
        <v>0</v>
      </c>
      <c r="C30" s="137">
        <f>'Export SMIS A NU SE ANEXA!'!J19</f>
        <v>0</v>
      </c>
      <c r="D30" s="138">
        <f t="shared" si="0"/>
        <v>0</v>
      </c>
      <c r="E30" s="138">
        <f>'Export SMIS A NU SE ANEXA!'!AK19</f>
        <v>0</v>
      </c>
      <c r="F30" s="138">
        <f>'Export SMIS A NU SE ANEXA!'!AN19</f>
        <v>0</v>
      </c>
      <c r="G30" s="138">
        <f>'Export SMIS A NU SE ANEXA!'!AE19</f>
        <v>0</v>
      </c>
      <c r="H30" s="138">
        <f t="shared" si="1"/>
        <v>0</v>
      </c>
      <c r="I30" s="138">
        <f>'Export SMIS A NU SE ANEXA!'!T19</f>
        <v>0</v>
      </c>
      <c r="J30" s="138">
        <f>'Export SMIS A NU SE ANEXA!'!Y19</f>
        <v>0</v>
      </c>
      <c r="K30" s="138">
        <f>'Export SMIS A NU SE ANEXA!'!Z19</f>
        <v>0</v>
      </c>
      <c r="L30" s="138">
        <f t="shared" si="2"/>
        <v>0</v>
      </c>
      <c r="M30" s="2">
        <f>'Export SMIS A NU SE ANEXA!'!G19</f>
        <v>0</v>
      </c>
    </row>
    <row r="31" spans="1:13" ht="21.6" customHeight="1" x14ac:dyDescent="0.25">
      <c r="A31" s="135">
        <v>19</v>
      </c>
      <c r="B31" s="136">
        <f>'Export SMIS A NU SE ANEXA!'!H20</f>
        <v>0</v>
      </c>
      <c r="C31" s="137">
        <f>'Export SMIS A NU SE ANEXA!'!J20</f>
        <v>0</v>
      </c>
      <c r="D31" s="138">
        <f t="shared" si="0"/>
        <v>0</v>
      </c>
      <c r="E31" s="138">
        <f>'Export SMIS A NU SE ANEXA!'!AK20</f>
        <v>0</v>
      </c>
      <c r="F31" s="138">
        <f>'Export SMIS A NU SE ANEXA!'!AN20</f>
        <v>0</v>
      </c>
      <c r="G31" s="138">
        <f>'Export SMIS A NU SE ANEXA!'!AE20</f>
        <v>0</v>
      </c>
      <c r="H31" s="138">
        <f t="shared" si="1"/>
        <v>0</v>
      </c>
      <c r="I31" s="138">
        <f>'Export SMIS A NU SE ANEXA!'!T20</f>
        <v>0</v>
      </c>
      <c r="J31" s="138">
        <f>'Export SMIS A NU SE ANEXA!'!Y20</f>
        <v>0</v>
      </c>
      <c r="K31" s="138">
        <f>'Export SMIS A NU SE ANEXA!'!Z20</f>
        <v>0</v>
      </c>
      <c r="L31" s="138">
        <f t="shared" si="2"/>
        <v>0</v>
      </c>
      <c r="M31" s="2">
        <f>'Export SMIS A NU SE ANEXA!'!G20</f>
        <v>0</v>
      </c>
    </row>
    <row r="32" spans="1:13" ht="21.6" customHeight="1" x14ac:dyDescent="0.25">
      <c r="A32" s="135">
        <v>20</v>
      </c>
      <c r="B32" s="136">
        <f>'Export SMIS A NU SE ANEXA!'!H21</f>
        <v>0</v>
      </c>
      <c r="C32" s="137">
        <f>'Export SMIS A NU SE ANEXA!'!J21</f>
        <v>0</v>
      </c>
      <c r="D32" s="138">
        <f t="shared" si="0"/>
        <v>0</v>
      </c>
      <c r="E32" s="138">
        <f>'Export SMIS A NU SE ANEXA!'!AK21</f>
        <v>0</v>
      </c>
      <c r="F32" s="138">
        <f>'Export SMIS A NU SE ANEXA!'!AN21</f>
        <v>0</v>
      </c>
      <c r="G32" s="138">
        <f>'Export SMIS A NU SE ANEXA!'!AE21</f>
        <v>0</v>
      </c>
      <c r="H32" s="138">
        <f t="shared" si="1"/>
        <v>0</v>
      </c>
      <c r="I32" s="138">
        <f>'Export SMIS A NU SE ANEXA!'!T21</f>
        <v>0</v>
      </c>
      <c r="J32" s="138">
        <f>'Export SMIS A NU SE ANEXA!'!Y21</f>
        <v>0</v>
      </c>
      <c r="K32" s="138">
        <f>'Export SMIS A NU SE ANEXA!'!Z21</f>
        <v>0</v>
      </c>
      <c r="L32" s="138">
        <f t="shared" si="2"/>
        <v>0</v>
      </c>
      <c r="M32" s="2">
        <f>'Export SMIS A NU SE ANEXA!'!G21</f>
        <v>0</v>
      </c>
    </row>
    <row r="33" spans="1:13" ht="21.6" customHeight="1" x14ac:dyDescent="0.25">
      <c r="A33" s="135">
        <v>21</v>
      </c>
      <c r="B33" s="136">
        <f>'Export SMIS A NU SE ANEXA!'!H22</f>
        <v>0</v>
      </c>
      <c r="C33" s="137">
        <f>'Export SMIS A NU SE ANEXA!'!J22</f>
        <v>0</v>
      </c>
      <c r="D33" s="138">
        <f t="shared" si="0"/>
        <v>0</v>
      </c>
      <c r="E33" s="138">
        <f>'Export SMIS A NU SE ANEXA!'!AK22</f>
        <v>0</v>
      </c>
      <c r="F33" s="138">
        <f>'Export SMIS A NU SE ANEXA!'!AN22</f>
        <v>0</v>
      </c>
      <c r="G33" s="138">
        <f>'Export SMIS A NU SE ANEXA!'!AE22</f>
        <v>0</v>
      </c>
      <c r="H33" s="138">
        <f t="shared" si="1"/>
        <v>0</v>
      </c>
      <c r="I33" s="138">
        <f>'Export SMIS A NU SE ANEXA!'!T22</f>
        <v>0</v>
      </c>
      <c r="J33" s="138">
        <f>'Export SMIS A NU SE ANEXA!'!Y22</f>
        <v>0</v>
      </c>
      <c r="K33" s="138">
        <f>'Export SMIS A NU SE ANEXA!'!Z22</f>
        <v>0</v>
      </c>
      <c r="L33" s="138">
        <f t="shared" si="2"/>
        <v>0</v>
      </c>
      <c r="M33" s="2">
        <f>'Export SMIS A NU SE ANEXA!'!G22</f>
        <v>0</v>
      </c>
    </row>
    <row r="34" spans="1:13" ht="21.6" customHeight="1" x14ac:dyDescent="0.25">
      <c r="A34" s="135">
        <v>22</v>
      </c>
      <c r="B34" s="136">
        <f>'Export SMIS A NU SE ANEXA!'!H23</f>
        <v>0</v>
      </c>
      <c r="C34" s="137">
        <f>'Export SMIS A NU SE ANEXA!'!J23</f>
        <v>0</v>
      </c>
      <c r="D34" s="138">
        <f t="shared" si="0"/>
        <v>0</v>
      </c>
      <c r="E34" s="138">
        <f>'Export SMIS A NU SE ANEXA!'!AK23</f>
        <v>0</v>
      </c>
      <c r="F34" s="138">
        <f>'Export SMIS A NU SE ANEXA!'!AN23</f>
        <v>0</v>
      </c>
      <c r="G34" s="138">
        <f>'Export SMIS A NU SE ANEXA!'!AE23</f>
        <v>0</v>
      </c>
      <c r="H34" s="138">
        <f t="shared" si="1"/>
        <v>0</v>
      </c>
      <c r="I34" s="138">
        <f>'Export SMIS A NU SE ANEXA!'!T23</f>
        <v>0</v>
      </c>
      <c r="J34" s="138">
        <f>'Export SMIS A NU SE ANEXA!'!Y23</f>
        <v>0</v>
      </c>
      <c r="K34" s="138">
        <f>'Export SMIS A NU SE ANEXA!'!Z23</f>
        <v>0</v>
      </c>
      <c r="L34" s="138">
        <f t="shared" si="2"/>
        <v>0</v>
      </c>
      <c r="M34" s="2">
        <f>'Export SMIS A NU SE ANEXA!'!G23</f>
        <v>0</v>
      </c>
    </row>
    <row r="35" spans="1:13" ht="21.6" customHeight="1" x14ac:dyDescent="0.25">
      <c r="A35" s="135">
        <v>23</v>
      </c>
      <c r="B35" s="136">
        <f>'Export SMIS A NU SE ANEXA!'!H24</f>
        <v>0</v>
      </c>
      <c r="C35" s="137">
        <f>'Export SMIS A NU SE ANEXA!'!J24</f>
        <v>0</v>
      </c>
      <c r="D35" s="138">
        <f t="shared" si="0"/>
        <v>0</v>
      </c>
      <c r="E35" s="138">
        <f>'Export SMIS A NU SE ANEXA!'!AK24</f>
        <v>0</v>
      </c>
      <c r="F35" s="138">
        <f>'Export SMIS A NU SE ANEXA!'!AN24</f>
        <v>0</v>
      </c>
      <c r="G35" s="138">
        <f>'Export SMIS A NU SE ANEXA!'!AE24</f>
        <v>0</v>
      </c>
      <c r="H35" s="138">
        <f t="shared" si="1"/>
        <v>0</v>
      </c>
      <c r="I35" s="138">
        <f>'Export SMIS A NU SE ANEXA!'!T24</f>
        <v>0</v>
      </c>
      <c r="J35" s="138">
        <f>'Export SMIS A NU SE ANEXA!'!Y24</f>
        <v>0</v>
      </c>
      <c r="K35" s="138">
        <f>'Export SMIS A NU SE ANEXA!'!Z24</f>
        <v>0</v>
      </c>
      <c r="L35" s="138">
        <f t="shared" si="2"/>
        <v>0</v>
      </c>
      <c r="M35" s="2">
        <f>'Export SMIS A NU SE ANEXA!'!G24</f>
        <v>0</v>
      </c>
    </row>
    <row r="36" spans="1:13" ht="21.6" customHeight="1" x14ac:dyDescent="0.25">
      <c r="A36" s="135">
        <v>24</v>
      </c>
      <c r="B36" s="136">
        <f>'Export SMIS A NU SE ANEXA!'!H25</f>
        <v>0</v>
      </c>
      <c r="C36" s="137">
        <f>'Export SMIS A NU SE ANEXA!'!J25</f>
        <v>0</v>
      </c>
      <c r="D36" s="138">
        <f t="shared" si="0"/>
        <v>0</v>
      </c>
      <c r="E36" s="138">
        <f>'Export SMIS A NU SE ANEXA!'!AK25</f>
        <v>0</v>
      </c>
      <c r="F36" s="138">
        <f>'Export SMIS A NU SE ANEXA!'!AN25</f>
        <v>0</v>
      </c>
      <c r="G36" s="138">
        <f>'Export SMIS A NU SE ANEXA!'!AE25</f>
        <v>0</v>
      </c>
      <c r="H36" s="138">
        <f t="shared" si="1"/>
        <v>0</v>
      </c>
      <c r="I36" s="138">
        <f>'Export SMIS A NU SE ANEXA!'!T25</f>
        <v>0</v>
      </c>
      <c r="J36" s="138">
        <f>'Export SMIS A NU SE ANEXA!'!Y25</f>
        <v>0</v>
      </c>
      <c r="K36" s="138">
        <f>'Export SMIS A NU SE ANEXA!'!Z25</f>
        <v>0</v>
      </c>
      <c r="L36" s="138">
        <f t="shared" si="2"/>
        <v>0</v>
      </c>
      <c r="M36" s="2">
        <f>'Export SMIS A NU SE ANEXA!'!G25</f>
        <v>0</v>
      </c>
    </row>
    <row r="37" spans="1:13" ht="21.6" customHeight="1" x14ac:dyDescent="0.25">
      <c r="A37" s="135">
        <v>25</v>
      </c>
      <c r="B37" s="136">
        <f>'Export SMIS A NU SE ANEXA!'!H26</f>
        <v>0</v>
      </c>
      <c r="C37" s="137">
        <f>'Export SMIS A NU SE ANEXA!'!J26</f>
        <v>0</v>
      </c>
      <c r="D37" s="138">
        <f t="shared" si="0"/>
        <v>0</v>
      </c>
      <c r="E37" s="138">
        <f>'Export SMIS A NU SE ANEXA!'!AK26</f>
        <v>0</v>
      </c>
      <c r="F37" s="138">
        <f>'Export SMIS A NU SE ANEXA!'!AN26</f>
        <v>0</v>
      </c>
      <c r="G37" s="138">
        <f>'Export SMIS A NU SE ANEXA!'!AE26</f>
        <v>0</v>
      </c>
      <c r="H37" s="138">
        <f t="shared" si="1"/>
        <v>0</v>
      </c>
      <c r="I37" s="138">
        <f>'Export SMIS A NU SE ANEXA!'!T26</f>
        <v>0</v>
      </c>
      <c r="J37" s="138">
        <f>'Export SMIS A NU SE ANEXA!'!Y26</f>
        <v>0</v>
      </c>
      <c r="K37" s="138">
        <f>'Export SMIS A NU SE ANEXA!'!Z26</f>
        <v>0</v>
      </c>
      <c r="L37" s="138">
        <f t="shared" si="2"/>
        <v>0</v>
      </c>
      <c r="M37" s="2">
        <f>'Export SMIS A NU SE ANEXA!'!G26</f>
        <v>0</v>
      </c>
    </row>
    <row r="38" spans="1:13" ht="21.6" customHeight="1" x14ac:dyDescent="0.25">
      <c r="A38" s="135">
        <v>26</v>
      </c>
      <c r="B38" s="136">
        <f>'Export SMIS A NU SE ANEXA!'!H27</f>
        <v>0</v>
      </c>
      <c r="C38" s="137">
        <f>'Export SMIS A NU SE ANEXA!'!J27</f>
        <v>0</v>
      </c>
      <c r="D38" s="138">
        <f t="shared" si="0"/>
        <v>0</v>
      </c>
      <c r="E38" s="138">
        <f>'Export SMIS A NU SE ANEXA!'!AK27</f>
        <v>0</v>
      </c>
      <c r="F38" s="138">
        <f>'Export SMIS A NU SE ANEXA!'!AN27</f>
        <v>0</v>
      </c>
      <c r="G38" s="138">
        <f>'Export SMIS A NU SE ANEXA!'!AE27</f>
        <v>0</v>
      </c>
      <c r="H38" s="138">
        <f t="shared" si="1"/>
        <v>0</v>
      </c>
      <c r="I38" s="138">
        <f>'Export SMIS A NU SE ANEXA!'!T27</f>
        <v>0</v>
      </c>
      <c r="J38" s="138">
        <f>'Export SMIS A NU SE ANEXA!'!Y27</f>
        <v>0</v>
      </c>
      <c r="K38" s="138">
        <f>'Export SMIS A NU SE ANEXA!'!Z27</f>
        <v>0</v>
      </c>
      <c r="L38" s="138">
        <f t="shared" si="2"/>
        <v>0</v>
      </c>
      <c r="M38" s="2">
        <f>'Export SMIS A NU SE ANEXA!'!G27</f>
        <v>0</v>
      </c>
    </row>
    <row r="39" spans="1:13" ht="21.6" customHeight="1" x14ac:dyDescent="0.25">
      <c r="A39" s="135">
        <v>27</v>
      </c>
      <c r="B39" s="136">
        <f>'Export SMIS A NU SE ANEXA!'!H28</f>
        <v>0</v>
      </c>
      <c r="C39" s="137">
        <f>'Export SMIS A NU SE ANEXA!'!J28</f>
        <v>0</v>
      </c>
      <c r="D39" s="138">
        <f t="shared" si="0"/>
        <v>0</v>
      </c>
      <c r="E39" s="138">
        <f>'Export SMIS A NU SE ANEXA!'!AK28</f>
        <v>0</v>
      </c>
      <c r="F39" s="138">
        <f>'Export SMIS A NU SE ANEXA!'!AN28</f>
        <v>0</v>
      </c>
      <c r="G39" s="138">
        <f>'Export SMIS A NU SE ANEXA!'!AE28</f>
        <v>0</v>
      </c>
      <c r="H39" s="138">
        <f t="shared" si="1"/>
        <v>0</v>
      </c>
      <c r="I39" s="138">
        <f>'Export SMIS A NU SE ANEXA!'!T28</f>
        <v>0</v>
      </c>
      <c r="J39" s="138">
        <f>'Export SMIS A NU SE ANEXA!'!Y28</f>
        <v>0</v>
      </c>
      <c r="K39" s="138">
        <f>'Export SMIS A NU SE ANEXA!'!Z28</f>
        <v>0</v>
      </c>
      <c r="L39" s="138">
        <f t="shared" si="2"/>
        <v>0</v>
      </c>
      <c r="M39" s="2">
        <f>'Export SMIS A NU SE ANEXA!'!G28</f>
        <v>0</v>
      </c>
    </row>
    <row r="40" spans="1:13" ht="21.6" customHeight="1" x14ac:dyDescent="0.25">
      <c r="A40" s="135">
        <v>28</v>
      </c>
      <c r="B40" s="136">
        <f>'Export SMIS A NU SE ANEXA!'!H29</f>
        <v>0</v>
      </c>
      <c r="C40" s="137">
        <f>'Export SMIS A NU SE ANEXA!'!J29</f>
        <v>0</v>
      </c>
      <c r="D40" s="138">
        <f t="shared" si="0"/>
        <v>0</v>
      </c>
      <c r="E40" s="138">
        <f>'Export SMIS A NU SE ANEXA!'!AK29</f>
        <v>0</v>
      </c>
      <c r="F40" s="138">
        <f>'Export SMIS A NU SE ANEXA!'!AN29</f>
        <v>0</v>
      </c>
      <c r="G40" s="138">
        <f>'Export SMIS A NU SE ANEXA!'!AE29</f>
        <v>0</v>
      </c>
      <c r="H40" s="138">
        <f t="shared" si="1"/>
        <v>0</v>
      </c>
      <c r="I40" s="138">
        <f>'Export SMIS A NU SE ANEXA!'!T29</f>
        <v>0</v>
      </c>
      <c r="J40" s="138">
        <f>'Export SMIS A NU SE ANEXA!'!Y29</f>
        <v>0</v>
      </c>
      <c r="K40" s="138">
        <f>'Export SMIS A NU SE ANEXA!'!Z29</f>
        <v>0</v>
      </c>
      <c r="L40" s="138">
        <f t="shared" si="2"/>
        <v>0</v>
      </c>
      <c r="M40" s="2">
        <f>'Export SMIS A NU SE ANEXA!'!G29</f>
        <v>0</v>
      </c>
    </row>
    <row r="41" spans="1:13" ht="21.6" customHeight="1" x14ac:dyDescent="0.25">
      <c r="A41" s="135">
        <v>29</v>
      </c>
      <c r="B41" s="136">
        <f>'Export SMIS A NU SE ANEXA!'!H30</f>
        <v>0</v>
      </c>
      <c r="C41" s="137">
        <f>'Export SMIS A NU SE ANEXA!'!J30</f>
        <v>0</v>
      </c>
      <c r="D41" s="138">
        <f t="shared" si="0"/>
        <v>0</v>
      </c>
      <c r="E41" s="138">
        <f>'Export SMIS A NU SE ANEXA!'!AK30</f>
        <v>0</v>
      </c>
      <c r="F41" s="138">
        <f>'Export SMIS A NU SE ANEXA!'!AN30</f>
        <v>0</v>
      </c>
      <c r="G41" s="138">
        <f>'Export SMIS A NU SE ANEXA!'!AE30</f>
        <v>0</v>
      </c>
      <c r="H41" s="138">
        <f t="shared" si="1"/>
        <v>0</v>
      </c>
      <c r="I41" s="138">
        <f>'Export SMIS A NU SE ANEXA!'!T30</f>
        <v>0</v>
      </c>
      <c r="J41" s="138">
        <f>'Export SMIS A NU SE ANEXA!'!Y30</f>
        <v>0</v>
      </c>
      <c r="K41" s="138">
        <f>'Export SMIS A NU SE ANEXA!'!Z30</f>
        <v>0</v>
      </c>
      <c r="L41" s="138">
        <f t="shared" si="2"/>
        <v>0</v>
      </c>
      <c r="M41" s="2">
        <f>'Export SMIS A NU SE ANEXA!'!G30</f>
        <v>0</v>
      </c>
    </row>
    <row r="42" spans="1:13" ht="21.6" customHeight="1" x14ac:dyDescent="0.25">
      <c r="A42" s="135">
        <v>30</v>
      </c>
      <c r="B42" s="136">
        <f>'Export SMIS A NU SE ANEXA!'!H31</f>
        <v>0</v>
      </c>
      <c r="C42" s="137">
        <f>'Export SMIS A NU SE ANEXA!'!J31</f>
        <v>0</v>
      </c>
      <c r="D42" s="138">
        <f t="shared" si="0"/>
        <v>0</v>
      </c>
      <c r="E42" s="138">
        <f>'Export SMIS A NU SE ANEXA!'!AK31</f>
        <v>0</v>
      </c>
      <c r="F42" s="138">
        <f>'Export SMIS A NU SE ANEXA!'!AN31</f>
        <v>0</v>
      </c>
      <c r="G42" s="138">
        <f>'Export SMIS A NU SE ANEXA!'!AE31</f>
        <v>0</v>
      </c>
      <c r="H42" s="138">
        <f t="shared" si="1"/>
        <v>0</v>
      </c>
      <c r="I42" s="138">
        <f>'Export SMIS A NU SE ANEXA!'!T31</f>
        <v>0</v>
      </c>
      <c r="J42" s="138">
        <f>'Export SMIS A NU SE ANEXA!'!Y31</f>
        <v>0</v>
      </c>
      <c r="K42" s="138">
        <f>'Export SMIS A NU SE ANEXA!'!Z31</f>
        <v>0</v>
      </c>
      <c r="L42" s="138">
        <f t="shared" si="2"/>
        <v>0</v>
      </c>
      <c r="M42" s="2">
        <f>'Export SMIS A NU SE ANEXA!'!G31</f>
        <v>0</v>
      </c>
    </row>
    <row r="43" spans="1:13" ht="21.6" customHeight="1" x14ac:dyDescent="0.25">
      <c r="A43" s="135">
        <v>31</v>
      </c>
      <c r="B43" s="136">
        <f>'Export SMIS A NU SE ANEXA!'!H32</f>
        <v>0</v>
      </c>
      <c r="C43" s="137">
        <f>'Export SMIS A NU SE ANEXA!'!J32</f>
        <v>0</v>
      </c>
      <c r="D43" s="138">
        <f t="shared" si="0"/>
        <v>0</v>
      </c>
      <c r="E43" s="138">
        <f>'Export SMIS A NU SE ANEXA!'!AK32</f>
        <v>0</v>
      </c>
      <c r="F43" s="138">
        <f>'Export SMIS A NU SE ANEXA!'!AN32</f>
        <v>0</v>
      </c>
      <c r="G43" s="138">
        <f>'Export SMIS A NU SE ANEXA!'!AE32</f>
        <v>0</v>
      </c>
      <c r="H43" s="138">
        <f t="shared" si="1"/>
        <v>0</v>
      </c>
      <c r="I43" s="138">
        <f>'Export SMIS A NU SE ANEXA!'!T32</f>
        <v>0</v>
      </c>
      <c r="J43" s="138">
        <f>'Export SMIS A NU SE ANEXA!'!Y32</f>
        <v>0</v>
      </c>
      <c r="K43" s="138">
        <f>'Export SMIS A NU SE ANEXA!'!Z32</f>
        <v>0</v>
      </c>
      <c r="L43" s="138">
        <f t="shared" si="2"/>
        <v>0</v>
      </c>
      <c r="M43" s="2">
        <f>'Export SMIS A NU SE ANEXA!'!G32</f>
        <v>0</v>
      </c>
    </row>
    <row r="44" spans="1:13" ht="21.6" customHeight="1" x14ac:dyDescent="0.25">
      <c r="A44" s="135">
        <v>32</v>
      </c>
      <c r="B44" s="136">
        <f>'Export SMIS A NU SE ANEXA!'!H33</f>
        <v>0</v>
      </c>
      <c r="C44" s="137">
        <f>'Export SMIS A NU SE ANEXA!'!J33</f>
        <v>0</v>
      </c>
      <c r="D44" s="138">
        <f t="shared" si="0"/>
        <v>0</v>
      </c>
      <c r="E44" s="138">
        <f>'Export SMIS A NU SE ANEXA!'!AK33</f>
        <v>0</v>
      </c>
      <c r="F44" s="138">
        <f>'Export SMIS A NU SE ANEXA!'!AN33</f>
        <v>0</v>
      </c>
      <c r="G44" s="138">
        <f>'Export SMIS A NU SE ANEXA!'!AE33</f>
        <v>0</v>
      </c>
      <c r="H44" s="138">
        <f t="shared" si="1"/>
        <v>0</v>
      </c>
      <c r="I44" s="138">
        <f>'Export SMIS A NU SE ANEXA!'!T33</f>
        <v>0</v>
      </c>
      <c r="J44" s="138">
        <f>'Export SMIS A NU SE ANEXA!'!Y33</f>
        <v>0</v>
      </c>
      <c r="K44" s="138">
        <f>'Export SMIS A NU SE ANEXA!'!Z33</f>
        <v>0</v>
      </c>
      <c r="L44" s="138">
        <f t="shared" si="2"/>
        <v>0</v>
      </c>
      <c r="M44" s="2">
        <f>'Export SMIS A NU SE ANEXA!'!G33</f>
        <v>0</v>
      </c>
    </row>
    <row r="45" spans="1:13" ht="21.6" customHeight="1" x14ac:dyDescent="0.25">
      <c r="A45" s="135">
        <v>33</v>
      </c>
      <c r="B45" s="136">
        <f>'Export SMIS A NU SE ANEXA!'!H34</f>
        <v>0</v>
      </c>
      <c r="C45" s="137">
        <f>'Export SMIS A NU SE ANEXA!'!J34</f>
        <v>0</v>
      </c>
      <c r="D45" s="138">
        <f t="shared" si="0"/>
        <v>0</v>
      </c>
      <c r="E45" s="138">
        <f>'Export SMIS A NU SE ANEXA!'!AK34</f>
        <v>0</v>
      </c>
      <c r="F45" s="138">
        <f>'Export SMIS A NU SE ANEXA!'!AN34</f>
        <v>0</v>
      </c>
      <c r="G45" s="138">
        <f>'Export SMIS A NU SE ANEXA!'!AE34</f>
        <v>0</v>
      </c>
      <c r="H45" s="138">
        <f t="shared" si="1"/>
        <v>0</v>
      </c>
      <c r="I45" s="138">
        <f>'Export SMIS A NU SE ANEXA!'!T34</f>
        <v>0</v>
      </c>
      <c r="J45" s="138">
        <f>'Export SMIS A NU SE ANEXA!'!Y34</f>
        <v>0</v>
      </c>
      <c r="K45" s="138">
        <f>'Export SMIS A NU SE ANEXA!'!Z34</f>
        <v>0</v>
      </c>
      <c r="L45" s="138">
        <f t="shared" si="2"/>
        <v>0</v>
      </c>
      <c r="M45" s="2">
        <f>'Export SMIS A NU SE ANEXA!'!G34</f>
        <v>0</v>
      </c>
    </row>
    <row r="46" spans="1:13" ht="21.6" customHeight="1" x14ac:dyDescent="0.25">
      <c r="A46" s="135">
        <v>34</v>
      </c>
      <c r="B46" s="136">
        <f>'Export SMIS A NU SE ANEXA!'!H35</f>
        <v>0</v>
      </c>
      <c r="C46" s="137">
        <f>'Export SMIS A NU SE ANEXA!'!J35</f>
        <v>0</v>
      </c>
      <c r="D46" s="138">
        <f t="shared" si="0"/>
        <v>0</v>
      </c>
      <c r="E46" s="138">
        <f>'Export SMIS A NU SE ANEXA!'!AK35</f>
        <v>0</v>
      </c>
      <c r="F46" s="138">
        <f>'Export SMIS A NU SE ANEXA!'!AN35</f>
        <v>0</v>
      </c>
      <c r="G46" s="138">
        <f>'Export SMIS A NU SE ANEXA!'!AE35</f>
        <v>0</v>
      </c>
      <c r="H46" s="138">
        <f t="shared" si="1"/>
        <v>0</v>
      </c>
      <c r="I46" s="138">
        <f>'Export SMIS A NU SE ANEXA!'!T35</f>
        <v>0</v>
      </c>
      <c r="J46" s="138">
        <f>'Export SMIS A NU SE ANEXA!'!Y35</f>
        <v>0</v>
      </c>
      <c r="K46" s="138">
        <f>'Export SMIS A NU SE ANEXA!'!Z35</f>
        <v>0</v>
      </c>
      <c r="L46" s="138">
        <f t="shared" si="2"/>
        <v>0</v>
      </c>
      <c r="M46" s="2">
        <f>'Export SMIS A NU SE ANEXA!'!G35</f>
        <v>0</v>
      </c>
    </row>
    <row r="47" spans="1:13" ht="21.6" customHeight="1" x14ac:dyDescent="0.25">
      <c r="A47" s="135">
        <v>35</v>
      </c>
      <c r="B47" s="136">
        <f>'Export SMIS A NU SE ANEXA!'!H36</f>
        <v>0</v>
      </c>
      <c r="C47" s="137">
        <f>'Export SMIS A NU SE ANEXA!'!J36</f>
        <v>0</v>
      </c>
      <c r="D47" s="138">
        <f t="shared" si="0"/>
        <v>0</v>
      </c>
      <c r="E47" s="138">
        <f>'Export SMIS A NU SE ANEXA!'!AK36</f>
        <v>0</v>
      </c>
      <c r="F47" s="138">
        <f>'Export SMIS A NU SE ANEXA!'!AN36</f>
        <v>0</v>
      </c>
      <c r="G47" s="138">
        <f>'Export SMIS A NU SE ANEXA!'!AE36</f>
        <v>0</v>
      </c>
      <c r="H47" s="138">
        <f t="shared" si="1"/>
        <v>0</v>
      </c>
      <c r="I47" s="138">
        <f>'Export SMIS A NU SE ANEXA!'!T36</f>
        <v>0</v>
      </c>
      <c r="J47" s="138">
        <f>'Export SMIS A NU SE ANEXA!'!Y36</f>
        <v>0</v>
      </c>
      <c r="K47" s="138">
        <f>'Export SMIS A NU SE ANEXA!'!Z36</f>
        <v>0</v>
      </c>
      <c r="L47" s="138">
        <f t="shared" si="2"/>
        <v>0</v>
      </c>
      <c r="M47" s="2">
        <f>'Export SMIS A NU SE ANEXA!'!G36</f>
        <v>0</v>
      </c>
    </row>
    <row r="48" spans="1:13" ht="21.6" customHeight="1" x14ac:dyDescent="0.25">
      <c r="A48" s="135">
        <v>36</v>
      </c>
      <c r="B48" s="136">
        <f>'Export SMIS A NU SE ANEXA!'!H37</f>
        <v>0</v>
      </c>
      <c r="C48" s="137">
        <f>'Export SMIS A NU SE ANEXA!'!J37</f>
        <v>0</v>
      </c>
      <c r="D48" s="138">
        <f t="shared" si="0"/>
        <v>0</v>
      </c>
      <c r="E48" s="138">
        <f>'Export SMIS A NU SE ANEXA!'!AK37</f>
        <v>0</v>
      </c>
      <c r="F48" s="138">
        <f>'Export SMIS A NU SE ANEXA!'!AN37</f>
        <v>0</v>
      </c>
      <c r="G48" s="138">
        <f>'Export SMIS A NU SE ANEXA!'!AE37</f>
        <v>0</v>
      </c>
      <c r="H48" s="138">
        <f t="shared" si="1"/>
        <v>0</v>
      </c>
      <c r="I48" s="138">
        <f>'Export SMIS A NU SE ANEXA!'!T37</f>
        <v>0</v>
      </c>
      <c r="J48" s="138">
        <f>'Export SMIS A NU SE ANEXA!'!Y37</f>
        <v>0</v>
      </c>
      <c r="K48" s="138">
        <f>'Export SMIS A NU SE ANEXA!'!Z37</f>
        <v>0</v>
      </c>
      <c r="L48" s="138">
        <f t="shared" si="2"/>
        <v>0</v>
      </c>
      <c r="M48" s="2">
        <f>'Export SMIS A NU SE ANEXA!'!G37</f>
        <v>0</v>
      </c>
    </row>
    <row r="49" spans="1:13" ht="21.6" customHeight="1" x14ac:dyDescent="0.25">
      <c r="A49" s="135">
        <v>37</v>
      </c>
      <c r="B49" s="136">
        <f>'Export SMIS A NU SE ANEXA!'!H38</f>
        <v>0</v>
      </c>
      <c r="C49" s="137">
        <f>'Export SMIS A NU SE ANEXA!'!J38</f>
        <v>0</v>
      </c>
      <c r="D49" s="138">
        <f t="shared" si="0"/>
        <v>0</v>
      </c>
      <c r="E49" s="138">
        <f>'Export SMIS A NU SE ANEXA!'!AK38</f>
        <v>0</v>
      </c>
      <c r="F49" s="138">
        <f>'Export SMIS A NU SE ANEXA!'!AN38</f>
        <v>0</v>
      </c>
      <c r="G49" s="138">
        <f>'Export SMIS A NU SE ANEXA!'!AE38</f>
        <v>0</v>
      </c>
      <c r="H49" s="138">
        <f t="shared" si="1"/>
        <v>0</v>
      </c>
      <c r="I49" s="138">
        <f>'Export SMIS A NU SE ANEXA!'!T38</f>
        <v>0</v>
      </c>
      <c r="J49" s="138">
        <f>'Export SMIS A NU SE ANEXA!'!Y38</f>
        <v>0</v>
      </c>
      <c r="K49" s="138">
        <f>'Export SMIS A NU SE ANEXA!'!Z38</f>
        <v>0</v>
      </c>
      <c r="L49" s="138">
        <f t="shared" si="2"/>
        <v>0</v>
      </c>
      <c r="M49" s="2">
        <f>'Export SMIS A NU SE ANEXA!'!G38</f>
        <v>0</v>
      </c>
    </row>
    <row r="50" spans="1:13" ht="21.6" customHeight="1" x14ac:dyDescent="0.25">
      <c r="A50" s="135">
        <v>38</v>
      </c>
      <c r="B50" s="136">
        <f>'Export SMIS A NU SE ANEXA!'!H39</f>
        <v>0</v>
      </c>
      <c r="C50" s="137">
        <f>'Export SMIS A NU SE ANEXA!'!J39</f>
        <v>0</v>
      </c>
      <c r="D50" s="138">
        <f t="shared" si="0"/>
        <v>0</v>
      </c>
      <c r="E50" s="138">
        <f>'Export SMIS A NU SE ANEXA!'!AK39</f>
        <v>0</v>
      </c>
      <c r="F50" s="138">
        <f>'Export SMIS A NU SE ANEXA!'!AN39</f>
        <v>0</v>
      </c>
      <c r="G50" s="138">
        <f>'Export SMIS A NU SE ANEXA!'!AE39</f>
        <v>0</v>
      </c>
      <c r="H50" s="138">
        <f t="shared" si="1"/>
        <v>0</v>
      </c>
      <c r="I50" s="138">
        <f>'Export SMIS A NU SE ANEXA!'!T39</f>
        <v>0</v>
      </c>
      <c r="J50" s="138">
        <f>'Export SMIS A NU SE ANEXA!'!Y39</f>
        <v>0</v>
      </c>
      <c r="K50" s="138">
        <f>'Export SMIS A NU SE ANEXA!'!Z39</f>
        <v>0</v>
      </c>
      <c r="L50" s="138">
        <f t="shared" si="2"/>
        <v>0</v>
      </c>
      <c r="M50" s="2">
        <f>'Export SMIS A NU SE ANEXA!'!G39</f>
        <v>0</v>
      </c>
    </row>
    <row r="51" spans="1:13" ht="21.6" customHeight="1" x14ac:dyDescent="0.25">
      <c r="A51" s="135">
        <v>39</v>
      </c>
      <c r="B51" s="136">
        <f>'Export SMIS A NU SE ANEXA!'!H40</f>
        <v>0</v>
      </c>
      <c r="C51" s="137">
        <f>'Export SMIS A NU SE ANEXA!'!J40</f>
        <v>0</v>
      </c>
      <c r="D51" s="138">
        <f t="shared" si="0"/>
        <v>0</v>
      </c>
      <c r="E51" s="138">
        <f>'Export SMIS A NU SE ANEXA!'!AK40</f>
        <v>0</v>
      </c>
      <c r="F51" s="138">
        <f>'Export SMIS A NU SE ANEXA!'!AN40</f>
        <v>0</v>
      </c>
      <c r="G51" s="138">
        <f>'Export SMIS A NU SE ANEXA!'!AE40</f>
        <v>0</v>
      </c>
      <c r="H51" s="138">
        <f t="shared" si="1"/>
        <v>0</v>
      </c>
      <c r="I51" s="138">
        <f>'Export SMIS A NU SE ANEXA!'!T40</f>
        <v>0</v>
      </c>
      <c r="J51" s="138">
        <f>'Export SMIS A NU SE ANEXA!'!Y40</f>
        <v>0</v>
      </c>
      <c r="K51" s="138">
        <f>'Export SMIS A NU SE ANEXA!'!Z40</f>
        <v>0</v>
      </c>
      <c r="L51" s="138">
        <f t="shared" si="2"/>
        <v>0</v>
      </c>
      <c r="M51" s="2">
        <f>'Export SMIS A NU SE ANEXA!'!G40</f>
        <v>0</v>
      </c>
    </row>
    <row r="52" spans="1:13" ht="19.95" customHeight="1" x14ac:dyDescent="0.25">
      <c r="A52" s="135">
        <v>40</v>
      </c>
      <c r="B52" s="136">
        <f>'Export SMIS A NU SE ANEXA!'!H41</f>
        <v>0</v>
      </c>
      <c r="C52" s="137">
        <f>'Export SMIS A NU SE ANEXA!'!J41</f>
        <v>0</v>
      </c>
      <c r="D52" s="138">
        <f t="shared" si="0"/>
        <v>0</v>
      </c>
      <c r="E52" s="138">
        <f>'Export SMIS A NU SE ANEXA!'!AK41</f>
        <v>0</v>
      </c>
      <c r="F52" s="138">
        <f>'Export SMIS A NU SE ANEXA!'!AN41</f>
        <v>0</v>
      </c>
      <c r="G52" s="138">
        <f>'Export SMIS A NU SE ANEXA!'!AE41</f>
        <v>0</v>
      </c>
      <c r="H52" s="138">
        <f t="shared" si="1"/>
        <v>0</v>
      </c>
      <c r="I52" s="138">
        <f>'Export SMIS A NU SE ANEXA!'!T41</f>
        <v>0</v>
      </c>
      <c r="J52" s="138">
        <f>'Export SMIS A NU SE ANEXA!'!Y41</f>
        <v>0</v>
      </c>
      <c r="K52" s="138">
        <f>'Export SMIS A NU SE ANEXA!'!Z41</f>
        <v>0</v>
      </c>
      <c r="L52" s="138">
        <f t="shared" si="2"/>
        <v>0</v>
      </c>
      <c r="M52" s="2">
        <f>'Export SMIS A NU SE ANEXA!'!G41</f>
        <v>0</v>
      </c>
    </row>
    <row r="53" spans="1:13" ht="21.6" customHeight="1" x14ac:dyDescent="0.25">
      <c r="A53" s="441" t="s">
        <v>0</v>
      </c>
      <c r="B53" s="442"/>
      <c r="C53" s="443"/>
      <c r="D53" s="117">
        <f>SUM(D13:D52)</f>
        <v>0</v>
      </c>
      <c r="E53" s="117">
        <f t="shared" ref="E53:L53" si="3">SUM(E13:E52)</f>
        <v>0</v>
      </c>
      <c r="F53" s="117">
        <f t="shared" si="3"/>
        <v>0</v>
      </c>
      <c r="G53" s="117">
        <f t="shared" si="3"/>
        <v>0</v>
      </c>
      <c r="H53" s="117">
        <f t="shared" si="3"/>
        <v>0</v>
      </c>
      <c r="I53" s="117">
        <f t="shared" si="3"/>
        <v>0</v>
      </c>
      <c r="J53" s="117">
        <f t="shared" si="3"/>
        <v>0</v>
      </c>
      <c r="K53" s="117">
        <f t="shared" si="3"/>
        <v>0</v>
      </c>
      <c r="L53" s="117">
        <f t="shared" si="3"/>
        <v>0</v>
      </c>
    </row>
    <row r="54" spans="1:13" ht="12" hidden="1" x14ac:dyDescent="0.25">
      <c r="D54" s="19" t="str">
        <f>IF(D53=Buget_cerere!E88,"OK","ERROR")</f>
        <v>OK</v>
      </c>
      <c r="E54" s="446" t="e">
        <f>IF(E53+F53=ROUND(Buget_cerere!C99,2),"OK","ERROR")</f>
        <v>#VALUE!</v>
      </c>
      <c r="F54" s="447" t="e">
        <f>IF(F53=#REF!,"OK","ERROR")</f>
        <v>#REF!</v>
      </c>
      <c r="G54" s="232" t="e">
        <f>IF(G53=ROUND(Buget_cerere!C95-Buget_cerere!C98,2),"OK","ERROR")</f>
        <v>#VALUE!</v>
      </c>
      <c r="H54" s="19" t="str">
        <f>IF(H53=ROUND(Buget_cerere!D88+Buget_cerere!G88,2),"OK","ERROR")</f>
        <v>OK</v>
      </c>
      <c r="I54" s="19" t="str">
        <f>IF(I53=Buget_cerere!D88,"OK","ERROR")</f>
        <v>OK</v>
      </c>
      <c r="J54" s="19" t="str">
        <f>IF(J53=Buget_cerere!G88,"OK","ERROR")</f>
        <v>OK</v>
      </c>
      <c r="K54" s="19" t="str">
        <f>IF(K53=Buget_cerere!H88,"OK","ERROR")</f>
        <v>OK</v>
      </c>
      <c r="L54" s="19" t="str">
        <f>IF(L53=Buget_cerere!I88,"OK","ERROR")</f>
        <v>OK</v>
      </c>
    </row>
    <row r="55" spans="1:13" s="340" customFormat="1" ht="21.6" customHeight="1" x14ac:dyDescent="0.25">
      <c r="B55" s="341" t="s">
        <v>600</v>
      </c>
      <c r="C55" s="341"/>
      <c r="D55" s="342">
        <f>Buget_cerere!E88</f>
        <v>0</v>
      </c>
      <c r="E55" s="444" t="e">
        <f>Buget_cerere!C99</f>
        <v>#VALUE!</v>
      </c>
      <c r="F55" s="445"/>
      <c r="G55" s="342" t="e">
        <f>Buget_cerere!C95-Buget_cerere!C98</f>
        <v>#VALUE!</v>
      </c>
      <c r="H55" s="342">
        <f>Buget_cerere!D88+Buget_cerere!G88</f>
        <v>0</v>
      </c>
      <c r="I55" s="342">
        <f>Buget_cerere!D88</f>
        <v>0</v>
      </c>
      <c r="J55" s="342">
        <f>Buget_cerere!G88</f>
        <v>0</v>
      </c>
      <c r="K55" s="342">
        <f>Buget_cerere!H88</f>
        <v>0</v>
      </c>
      <c r="L55" s="342">
        <f>Buget_cerere!I88</f>
        <v>0</v>
      </c>
    </row>
    <row r="56" spans="1:13" s="340" customFormat="1" ht="21.6" customHeight="1" x14ac:dyDescent="0.25">
      <c r="B56" s="341" t="s">
        <v>601</v>
      </c>
      <c r="C56" s="341"/>
      <c r="D56" s="342">
        <f>D53-D55</f>
        <v>0</v>
      </c>
      <c r="E56" s="444" t="e">
        <f>E53+F53-E55</f>
        <v>#VALUE!</v>
      </c>
      <c r="F56" s="445"/>
      <c r="G56" s="342" t="e">
        <f>G53-G55</f>
        <v>#VALUE!</v>
      </c>
      <c r="H56" s="342">
        <f t="shared" ref="H56:L56" si="4">H53-H55</f>
        <v>0</v>
      </c>
      <c r="I56" s="342">
        <f t="shared" si="4"/>
        <v>0</v>
      </c>
      <c r="J56" s="342">
        <f t="shared" si="4"/>
        <v>0</v>
      </c>
      <c r="K56" s="342">
        <f t="shared" si="4"/>
        <v>0</v>
      </c>
      <c r="L56" s="342">
        <f t="shared" si="4"/>
        <v>0</v>
      </c>
    </row>
    <row r="57" spans="1:13" ht="21.6" customHeight="1" x14ac:dyDescent="0.25">
      <c r="D57" s="230"/>
      <c r="J57" s="263"/>
    </row>
    <row r="58" spans="1:13" ht="21.6" customHeight="1" x14ac:dyDescent="0.25">
      <c r="D58" s="230"/>
    </row>
    <row r="59" spans="1:13" ht="21.6" customHeight="1" x14ac:dyDescent="0.25">
      <c r="D59" s="230"/>
    </row>
    <row r="60" spans="1:13" ht="21.6" customHeight="1" x14ac:dyDescent="0.25">
      <c r="D60" s="231"/>
      <c r="E60" s="230"/>
    </row>
  </sheetData>
  <sheetProtection algorithmName="SHA-512" hashValue="wHWhSYhelT7rEvRZEJ24SCHTtbv0Z8tHuRqVgAVKuoxICG6OOHzk2hxabee9sl7CamMBwzSI/85fbORZVKIl2w==" saltValue="+5jO14dllrfFg9+JjxH96A==" spinCount="100000" sheet="1" objects="1" scenarios="1" formatColumns="0" formatRows="0"/>
  <mergeCells count="18">
    <mergeCell ref="A53:C53"/>
    <mergeCell ref="A10:A11"/>
    <mergeCell ref="E55:F55"/>
    <mergeCell ref="E56:F56"/>
    <mergeCell ref="B3:L3"/>
    <mergeCell ref="E54:F54"/>
    <mergeCell ref="B2:L2"/>
    <mergeCell ref="B4:L4"/>
    <mergeCell ref="B5:L5"/>
    <mergeCell ref="L10:L11"/>
    <mergeCell ref="B10:B11"/>
    <mergeCell ref="C10:C11"/>
    <mergeCell ref="D10:G10"/>
    <mergeCell ref="H10:J10"/>
    <mergeCell ref="K10:K11"/>
    <mergeCell ref="B6:L6"/>
    <mergeCell ref="C8:D8"/>
    <mergeCell ref="C7:L7"/>
  </mergeCells>
  <conditionalFormatting sqref="D54:E54 G54:L54">
    <cfRule type="cellIs" dxfId="0" priority="1" operator="equal">
      <formula>"error"</formula>
    </cfRule>
  </conditionalFormatting>
  <pageMargins left="0.2" right="0.2" top="0.5" bottom="0.25" header="0" footer="0"/>
  <pageSetup paperSize="9" fitToWidth="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E6D965-DD36-4CED-BE83-8F8F978CA708}">
  <dimension ref="A1:B135"/>
  <sheetViews>
    <sheetView topLeftCell="A22" workbookViewId="0">
      <selection activeCell="B9" sqref="B9"/>
    </sheetView>
  </sheetViews>
  <sheetFormatPr defaultColWidth="35.44140625" defaultRowHeight="13.8" x14ac:dyDescent="0.3"/>
  <cols>
    <col min="1" max="1" width="41.6640625" style="250" customWidth="1"/>
    <col min="2" max="2" width="51.33203125" style="250" customWidth="1"/>
    <col min="3" max="16384" width="35.44140625" style="250"/>
  </cols>
  <sheetData>
    <row r="1" spans="1:2" x14ac:dyDescent="0.3">
      <c r="A1" s="250" t="s">
        <v>388</v>
      </c>
      <c r="B1" s="250" t="s">
        <v>389</v>
      </c>
    </row>
    <row r="2" spans="1:2" x14ac:dyDescent="0.3">
      <c r="A2" s="250" t="s">
        <v>313</v>
      </c>
      <c r="B2" s="250" t="s">
        <v>390</v>
      </c>
    </row>
    <row r="3" spans="1:2" x14ac:dyDescent="0.3">
      <c r="A3" s="250" t="s">
        <v>313</v>
      </c>
      <c r="B3" s="250" t="s">
        <v>391</v>
      </c>
    </row>
    <row r="4" spans="1:2" x14ac:dyDescent="0.3">
      <c r="A4" s="250" t="s">
        <v>285</v>
      </c>
      <c r="B4" s="250" t="s">
        <v>286</v>
      </c>
    </row>
    <row r="5" spans="1:2" ht="41.4" x14ac:dyDescent="0.3">
      <c r="A5" s="250" t="s">
        <v>285</v>
      </c>
      <c r="B5" s="250" t="s">
        <v>392</v>
      </c>
    </row>
    <row r="6" spans="1:2" ht="27.6" x14ac:dyDescent="0.3">
      <c r="A6" s="250" t="s">
        <v>285</v>
      </c>
      <c r="B6" s="250" t="s">
        <v>393</v>
      </c>
    </row>
    <row r="7" spans="1:2" ht="27.6" x14ac:dyDescent="0.3">
      <c r="A7" s="250" t="s">
        <v>285</v>
      </c>
      <c r="B7" s="250" t="s">
        <v>394</v>
      </c>
    </row>
    <row r="8" spans="1:2" x14ac:dyDescent="0.3">
      <c r="A8" s="250" t="s">
        <v>314</v>
      </c>
      <c r="B8" s="250" t="s">
        <v>395</v>
      </c>
    </row>
    <row r="9" spans="1:2" ht="41.4" x14ac:dyDescent="0.3">
      <c r="A9" s="250" t="s">
        <v>396</v>
      </c>
      <c r="B9" s="250" t="s">
        <v>397</v>
      </c>
    </row>
    <row r="10" spans="1:2" x14ac:dyDescent="0.3">
      <c r="A10" s="250" t="s">
        <v>398</v>
      </c>
      <c r="B10" s="250" t="s">
        <v>399</v>
      </c>
    </row>
    <row r="11" spans="1:2" x14ac:dyDescent="0.3">
      <c r="A11" s="250" t="s">
        <v>400</v>
      </c>
      <c r="B11" s="250" t="s">
        <v>401</v>
      </c>
    </row>
    <row r="12" spans="1:2" ht="41.4" x14ac:dyDescent="0.3">
      <c r="A12" s="250" t="s">
        <v>303</v>
      </c>
      <c r="B12" s="250" t="s">
        <v>402</v>
      </c>
    </row>
    <row r="13" spans="1:2" ht="41.4" x14ac:dyDescent="0.3">
      <c r="A13" s="250" t="s">
        <v>303</v>
      </c>
      <c r="B13" s="250" t="s">
        <v>354</v>
      </c>
    </row>
    <row r="14" spans="1:2" ht="27.6" x14ac:dyDescent="0.3">
      <c r="A14" s="250" t="s">
        <v>303</v>
      </c>
      <c r="B14" s="250" t="s">
        <v>403</v>
      </c>
    </row>
    <row r="15" spans="1:2" ht="27.6" x14ac:dyDescent="0.3">
      <c r="A15" s="250" t="s">
        <v>303</v>
      </c>
      <c r="B15" s="250" t="s">
        <v>404</v>
      </c>
    </row>
    <row r="16" spans="1:2" ht="27.6" x14ac:dyDescent="0.3">
      <c r="A16" s="250" t="s">
        <v>303</v>
      </c>
      <c r="B16" s="250" t="s">
        <v>405</v>
      </c>
    </row>
    <row r="17" spans="1:2" x14ac:dyDescent="0.3">
      <c r="A17" s="250" t="s">
        <v>303</v>
      </c>
      <c r="B17" s="250" t="s">
        <v>406</v>
      </c>
    </row>
    <row r="18" spans="1:2" ht="41.4" x14ac:dyDescent="0.3">
      <c r="A18" s="250" t="s">
        <v>303</v>
      </c>
      <c r="B18" s="250" t="s">
        <v>407</v>
      </c>
    </row>
    <row r="19" spans="1:2" ht="27.6" x14ac:dyDescent="0.3">
      <c r="A19" s="250" t="s">
        <v>303</v>
      </c>
      <c r="B19" s="250" t="s">
        <v>408</v>
      </c>
    </row>
    <row r="20" spans="1:2" ht="27.6" x14ac:dyDescent="0.3">
      <c r="A20" s="250" t="s">
        <v>303</v>
      </c>
      <c r="B20" s="250" t="s">
        <v>409</v>
      </c>
    </row>
    <row r="21" spans="1:2" ht="41.4" x14ac:dyDescent="0.3">
      <c r="A21" s="250" t="s">
        <v>303</v>
      </c>
      <c r="B21" s="250" t="s">
        <v>410</v>
      </c>
    </row>
    <row r="22" spans="1:2" ht="27.6" x14ac:dyDescent="0.3">
      <c r="A22" s="250" t="s">
        <v>304</v>
      </c>
      <c r="B22" s="250" t="s">
        <v>355</v>
      </c>
    </row>
    <row r="23" spans="1:2" x14ac:dyDescent="0.3">
      <c r="A23" s="250" t="s">
        <v>290</v>
      </c>
      <c r="B23" s="250" t="s">
        <v>356</v>
      </c>
    </row>
    <row r="24" spans="1:2" x14ac:dyDescent="0.3">
      <c r="A24" s="250" t="s">
        <v>290</v>
      </c>
      <c r="B24" s="250" t="s">
        <v>372</v>
      </c>
    </row>
    <row r="25" spans="1:2" x14ac:dyDescent="0.3">
      <c r="A25" s="250" t="s">
        <v>290</v>
      </c>
      <c r="B25" s="250" t="s">
        <v>411</v>
      </c>
    </row>
    <row r="26" spans="1:2" x14ac:dyDescent="0.3">
      <c r="A26" s="250" t="s">
        <v>315</v>
      </c>
      <c r="B26" s="250" t="s">
        <v>412</v>
      </c>
    </row>
    <row r="27" spans="1:2" ht="27.6" x14ac:dyDescent="0.3">
      <c r="A27" s="250" t="s">
        <v>252</v>
      </c>
      <c r="B27" s="250" t="s">
        <v>413</v>
      </c>
    </row>
    <row r="28" spans="1:2" x14ac:dyDescent="0.3">
      <c r="A28" s="250" t="s">
        <v>252</v>
      </c>
      <c r="B28" s="250" t="s">
        <v>414</v>
      </c>
    </row>
    <row r="29" spans="1:2" ht="27.6" x14ac:dyDescent="0.3">
      <c r="A29" s="250" t="s">
        <v>252</v>
      </c>
      <c r="B29" s="250" t="s">
        <v>415</v>
      </c>
    </row>
    <row r="30" spans="1:2" x14ac:dyDescent="0.3">
      <c r="A30" s="250" t="s">
        <v>252</v>
      </c>
      <c r="B30" s="250" t="s">
        <v>416</v>
      </c>
    </row>
    <row r="31" spans="1:2" x14ac:dyDescent="0.3">
      <c r="A31" s="250" t="s">
        <v>252</v>
      </c>
      <c r="B31" s="250" t="s">
        <v>417</v>
      </c>
    </row>
    <row r="32" spans="1:2" x14ac:dyDescent="0.3">
      <c r="A32" s="250" t="s">
        <v>252</v>
      </c>
      <c r="B32" s="250" t="s">
        <v>418</v>
      </c>
    </row>
    <row r="33" spans="1:2" ht="41.4" x14ac:dyDescent="0.3">
      <c r="A33" s="250" t="s">
        <v>252</v>
      </c>
      <c r="B33" s="250" t="s">
        <v>419</v>
      </c>
    </row>
    <row r="34" spans="1:2" x14ac:dyDescent="0.3">
      <c r="A34" s="250" t="s">
        <v>252</v>
      </c>
      <c r="B34" s="250" t="s">
        <v>420</v>
      </c>
    </row>
    <row r="35" spans="1:2" x14ac:dyDescent="0.3">
      <c r="A35" s="250" t="s">
        <v>252</v>
      </c>
      <c r="B35" s="250" t="s">
        <v>421</v>
      </c>
    </row>
    <row r="36" spans="1:2" ht="27.6" x14ac:dyDescent="0.3">
      <c r="A36" s="250" t="s">
        <v>252</v>
      </c>
      <c r="B36" s="250" t="s">
        <v>422</v>
      </c>
    </row>
    <row r="37" spans="1:2" ht="27.6" x14ac:dyDescent="0.3">
      <c r="A37" s="250" t="s">
        <v>252</v>
      </c>
      <c r="B37" s="250" t="s">
        <v>423</v>
      </c>
    </row>
    <row r="38" spans="1:2" x14ac:dyDescent="0.3">
      <c r="A38" s="250" t="s">
        <v>252</v>
      </c>
      <c r="B38" s="250" t="s">
        <v>424</v>
      </c>
    </row>
    <row r="39" spans="1:2" ht="27.6" x14ac:dyDescent="0.3">
      <c r="A39" s="250" t="s">
        <v>252</v>
      </c>
      <c r="B39" s="250" t="s">
        <v>425</v>
      </c>
    </row>
    <row r="40" spans="1:2" x14ac:dyDescent="0.3">
      <c r="A40" s="250" t="s">
        <v>252</v>
      </c>
      <c r="B40" s="250" t="s">
        <v>426</v>
      </c>
    </row>
    <row r="41" spans="1:2" ht="27.6" x14ac:dyDescent="0.3">
      <c r="A41" s="250" t="s">
        <v>252</v>
      </c>
      <c r="B41" s="250" t="s">
        <v>427</v>
      </c>
    </row>
    <row r="42" spans="1:2" ht="27.6" x14ac:dyDescent="0.3">
      <c r="A42" s="250" t="s">
        <v>252</v>
      </c>
      <c r="B42" s="250" t="s">
        <v>428</v>
      </c>
    </row>
    <row r="43" spans="1:2" x14ac:dyDescent="0.3">
      <c r="A43" s="250" t="s">
        <v>252</v>
      </c>
      <c r="B43" s="250" t="s">
        <v>429</v>
      </c>
    </row>
    <row r="44" spans="1:2" ht="27.6" x14ac:dyDescent="0.3">
      <c r="A44" s="250" t="s">
        <v>252</v>
      </c>
      <c r="B44" s="250" t="s">
        <v>430</v>
      </c>
    </row>
    <row r="45" spans="1:2" ht="27.6" x14ac:dyDescent="0.3">
      <c r="A45" s="250" t="s">
        <v>252</v>
      </c>
      <c r="B45" s="250" t="s">
        <v>431</v>
      </c>
    </row>
    <row r="46" spans="1:2" ht="27.6" x14ac:dyDescent="0.3">
      <c r="A46" s="250" t="s">
        <v>252</v>
      </c>
      <c r="B46" s="250" t="s">
        <v>432</v>
      </c>
    </row>
    <row r="47" spans="1:2" ht="27.6" x14ac:dyDescent="0.3">
      <c r="A47" s="250" t="s">
        <v>252</v>
      </c>
      <c r="B47" s="250" t="s">
        <v>433</v>
      </c>
    </row>
    <row r="48" spans="1:2" x14ac:dyDescent="0.3">
      <c r="A48" s="250" t="s">
        <v>434</v>
      </c>
      <c r="B48" s="250" t="s">
        <v>435</v>
      </c>
    </row>
    <row r="49" spans="1:2" x14ac:dyDescent="0.3">
      <c r="A49" s="250" t="s">
        <v>436</v>
      </c>
      <c r="B49" s="250" t="s">
        <v>437</v>
      </c>
    </row>
    <row r="50" spans="1:2" x14ac:dyDescent="0.3">
      <c r="A50" s="250" t="s">
        <v>436</v>
      </c>
      <c r="B50" s="250" t="s">
        <v>438</v>
      </c>
    </row>
    <row r="51" spans="1:2" x14ac:dyDescent="0.3">
      <c r="A51" s="250" t="s">
        <v>254</v>
      </c>
      <c r="B51" s="250" t="s">
        <v>357</v>
      </c>
    </row>
    <row r="52" spans="1:2" ht="27.6" x14ac:dyDescent="0.3">
      <c r="A52" s="250" t="s">
        <v>254</v>
      </c>
      <c r="B52" s="250" t="s">
        <v>358</v>
      </c>
    </row>
    <row r="53" spans="1:2" x14ac:dyDescent="0.3">
      <c r="A53" s="250" t="s">
        <v>254</v>
      </c>
      <c r="B53" s="250" t="s">
        <v>439</v>
      </c>
    </row>
    <row r="54" spans="1:2" ht="27.6" x14ac:dyDescent="0.3">
      <c r="A54" s="250" t="s">
        <v>254</v>
      </c>
      <c r="B54" s="250" t="s">
        <v>440</v>
      </c>
    </row>
    <row r="55" spans="1:2" x14ac:dyDescent="0.3">
      <c r="A55" s="250" t="s">
        <v>254</v>
      </c>
      <c r="B55" s="250" t="s">
        <v>441</v>
      </c>
    </row>
    <row r="56" spans="1:2" x14ac:dyDescent="0.3">
      <c r="A56" s="250" t="s">
        <v>254</v>
      </c>
      <c r="B56" s="250" t="s">
        <v>442</v>
      </c>
    </row>
    <row r="57" spans="1:2" ht="27.6" x14ac:dyDescent="0.3">
      <c r="A57" s="250" t="s">
        <v>254</v>
      </c>
      <c r="B57" s="250" t="s">
        <v>443</v>
      </c>
    </row>
    <row r="58" spans="1:2" ht="27.6" x14ac:dyDescent="0.3">
      <c r="A58" s="250" t="s">
        <v>254</v>
      </c>
      <c r="B58" s="250" t="s">
        <v>444</v>
      </c>
    </row>
    <row r="59" spans="1:2" x14ac:dyDescent="0.3">
      <c r="A59" s="250" t="s">
        <v>254</v>
      </c>
      <c r="B59" s="250" t="s">
        <v>445</v>
      </c>
    </row>
    <row r="60" spans="1:2" x14ac:dyDescent="0.3">
      <c r="A60" s="250" t="s">
        <v>254</v>
      </c>
      <c r="B60" s="250" t="s">
        <v>446</v>
      </c>
    </row>
    <row r="61" spans="1:2" x14ac:dyDescent="0.3">
      <c r="A61" s="250" t="s">
        <v>254</v>
      </c>
      <c r="B61" s="250" t="s">
        <v>447</v>
      </c>
    </row>
    <row r="62" spans="1:2" x14ac:dyDescent="0.3">
      <c r="A62" s="250" t="s">
        <v>254</v>
      </c>
      <c r="B62" s="250" t="s">
        <v>448</v>
      </c>
    </row>
    <row r="63" spans="1:2" x14ac:dyDescent="0.3">
      <c r="A63" s="250" t="s">
        <v>254</v>
      </c>
      <c r="B63" s="250" t="s">
        <v>449</v>
      </c>
    </row>
    <row r="64" spans="1:2" x14ac:dyDescent="0.3">
      <c r="A64" s="250" t="s">
        <v>254</v>
      </c>
      <c r="B64" s="250" t="s">
        <v>377</v>
      </c>
    </row>
    <row r="65" spans="1:2" x14ac:dyDescent="0.3">
      <c r="A65" s="250" t="s">
        <v>254</v>
      </c>
      <c r="B65" s="250" t="s">
        <v>450</v>
      </c>
    </row>
    <row r="66" spans="1:2" ht="27.6" x14ac:dyDescent="0.3">
      <c r="A66" s="250" t="s">
        <v>254</v>
      </c>
      <c r="B66" s="250" t="s">
        <v>451</v>
      </c>
    </row>
    <row r="67" spans="1:2" ht="27.6" x14ac:dyDescent="0.3">
      <c r="A67" s="250" t="s">
        <v>254</v>
      </c>
      <c r="B67" s="250" t="s">
        <v>452</v>
      </c>
    </row>
    <row r="68" spans="1:2" x14ac:dyDescent="0.3">
      <c r="A68" s="250" t="s">
        <v>259</v>
      </c>
      <c r="B68" s="250" t="s">
        <v>359</v>
      </c>
    </row>
    <row r="69" spans="1:2" x14ac:dyDescent="0.3">
      <c r="A69" s="250" t="s">
        <v>259</v>
      </c>
      <c r="B69" s="250" t="s">
        <v>453</v>
      </c>
    </row>
    <row r="70" spans="1:2" x14ac:dyDescent="0.3">
      <c r="A70" s="250" t="s">
        <v>259</v>
      </c>
      <c r="B70" s="250" t="s">
        <v>454</v>
      </c>
    </row>
    <row r="71" spans="1:2" ht="27.6" x14ac:dyDescent="0.3">
      <c r="A71" s="250" t="s">
        <v>259</v>
      </c>
      <c r="B71" s="250" t="s">
        <v>455</v>
      </c>
    </row>
    <row r="72" spans="1:2" x14ac:dyDescent="0.3">
      <c r="A72" s="250" t="s">
        <v>259</v>
      </c>
      <c r="B72" s="250" t="s">
        <v>360</v>
      </c>
    </row>
    <row r="73" spans="1:2" ht="27.6" x14ac:dyDescent="0.3">
      <c r="A73" s="250" t="s">
        <v>259</v>
      </c>
      <c r="B73" s="250" t="s">
        <v>456</v>
      </c>
    </row>
    <row r="74" spans="1:2" x14ac:dyDescent="0.3">
      <c r="A74" s="250" t="s">
        <v>259</v>
      </c>
      <c r="B74" s="250" t="s">
        <v>457</v>
      </c>
    </row>
    <row r="75" spans="1:2" x14ac:dyDescent="0.3">
      <c r="A75" s="250" t="s">
        <v>259</v>
      </c>
      <c r="B75" s="250" t="s">
        <v>458</v>
      </c>
    </row>
    <row r="76" spans="1:2" ht="27.6" x14ac:dyDescent="0.3">
      <c r="A76" s="250" t="s">
        <v>259</v>
      </c>
      <c r="B76" s="250" t="s">
        <v>361</v>
      </c>
    </row>
    <row r="77" spans="1:2" ht="27.6" x14ac:dyDescent="0.3">
      <c r="A77" s="250" t="s">
        <v>259</v>
      </c>
      <c r="B77" s="250" t="s">
        <v>459</v>
      </c>
    </row>
    <row r="78" spans="1:2" ht="27.6" x14ac:dyDescent="0.3">
      <c r="A78" s="250" t="s">
        <v>259</v>
      </c>
      <c r="B78" s="250" t="s">
        <v>362</v>
      </c>
    </row>
    <row r="79" spans="1:2" x14ac:dyDescent="0.3">
      <c r="A79" s="250" t="s">
        <v>259</v>
      </c>
      <c r="B79" s="250" t="s">
        <v>460</v>
      </c>
    </row>
    <row r="80" spans="1:2" x14ac:dyDescent="0.3">
      <c r="A80" s="250" t="s">
        <v>259</v>
      </c>
      <c r="B80" s="250" t="s">
        <v>461</v>
      </c>
    </row>
    <row r="81" spans="1:2" x14ac:dyDescent="0.3">
      <c r="A81" s="250" t="s">
        <v>259</v>
      </c>
      <c r="B81" s="250" t="s">
        <v>462</v>
      </c>
    </row>
    <row r="82" spans="1:2" x14ac:dyDescent="0.3">
      <c r="A82" s="250" t="s">
        <v>259</v>
      </c>
      <c r="B82" s="250" t="s">
        <v>463</v>
      </c>
    </row>
    <row r="83" spans="1:2" x14ac:dyDescent="0.3">
      <c r="A83" s="250" t="s">
        <v>259</v>
      </c>
      <c r="B83" s="250" t="s">
        <v>464</v>
      </c>
    </row>
    <row r="84" spans="1:2" ht="27.6" x14ac:dyDescent="0.3">
      <c r="A84" s="250" t="s">
        <v>259</v>
      </c>
      <c r="B84" s="250" t="s">
        <v>319</v>
      </c>
    </row>
    <row r="85" spans="1:2" x14ac:dyDescent="0.3">
      <c r="A85" s="250" t="s">
        <v>259</v>
      </c>
      <c r="B85" s="250" t="s">
        <v>316</v>
      </c>
    </row>
    <row r="86" spans="1:2" x14ac:dyDescent="0.3">
      <c r="A86" s="250" t="s">
        <v>259</v>
      </c>
      <c r="B86" s="250" t="s">
        <v>318</v>
      </c>
    </row>
    <row r="87" spans="1:2" x14ac:dyDescent="0.3">
      <c r="A87" s="250" t="s">
        <v>259</v>
      </c>
      <c r="B87" s="250" t="s">
        <v>465</v>
      </c>
    </row>
    <row r="88" spans="1:2" ht="27.6" x14ac:dyDescent="0.3">
      <c r="A88" s="250" t="s">
        <v>259</v>
      </c>
      <c r="B88" s="250" t="s">
        <v>466</v>
      </c>
    </row>
    <row r="89" spans="1:2" x14ac:dyDescent="0.3">
      <c r="A89" s="250" t="s">
        <v>259</v>
      </c>
      <c r="B89" s="250" t="s">
        <v>317</v>
      </c>
    </row>
    <row r="90" spans="1:2" x14ac:dyDescent="0.3">
      <c r="A90" s="250" t="s">
        <v>259</v>
      </c>
      <c r="B90" s="250" t="s">
        <v>467</v>
      </c>
    </row>
    <row r="91" spans="1:2" ht="27.6" x14ac:dyDescent="0.3">
      <c r="A91" s="250" t="s">
        <v>259</v>
      </c>
      <c r="B91" s="250" t="s">
        <v>468</v>
      </c>
    </row>
    <row r="92" spans="1:2" x14ac:dyDescent="0.3">
      <c r="A92" s="250" t="s">
        <v>259</v>
      </c>
      <c r="B92" s="250" t="s">
        <v>469</v>
      </c>
    </row>
    <row r="93" spans="1:2" x14ac:dyDescent="0.3">
      <c r="A93" s="250" t="s">
        <v>259</v>
      </c>
      <c r="B93" s="250" t="s">
        <v>470</v>
      </c>
    </row>
    <row r="94" spans="1:2" x14ac:dyDescent="0.3">
      <c r="A94" s="250" t="s">
        <v>259</v>
      </c>
      <c r="B94" s="250" t="s">
        <v>471</v>
      </c>
    </row>
    <row r="95" spans="1:2" x14ac:dyDescent="0.3">
      <c r="A95" s="250" t="s">
        <v>259</v>
      </c>
      <c r="B95" s="250" t="s">
        <v>472</v>
      </c>
    </row>
    <row r="96" spans="1:2" x14ac:dyDescent="0.3">
      <c r="A96" s="250" t="s">
        <v>259</v>
      </c>
      <c r="B96" s="250" t="s">
        <v>473</v>
      </c>
    </row>
    <row r="97" spans="1:2" ht="27.6" x14ac:dyDescent="0.3">
      <c r="A97" s="250" t="s">
        <v>259</v>
      </c>
      <c r="B97" s="250" t="s">
        <v>474</v>
      </c>
    </row>
    <row r="98" spans="1:2" ht="27.6" x14ac:dyDescent="0.3">
      <c r="A98" s="250" t="s">
        <v>259</v>
      </c>
      <c r="B98" s="250" t="s">
        <v>475</v>
      </c>
    </row>
    <row r="99" spans="1:2" x14ac:dyDescent="0.3">
      <c r="A99" s="250" t="s">
        <v>259</v>
      </c>
      <c r="B99" s="250" t="s">
        <v>476</v>
      </c>
    </row>
    <row r="100" spans="1:2" x14ac:dyDescent="0.3">
      <c r="A100" s="250" t="s">
        <v>259</v>
      </c>
      <c r="B100" s="250" t="s">
        <v>477</v>
      </c>
    </row>
    <row r="101" spans="1:2" x14ac:dyDescent="0.3">
      <c r="A101" s="250" t="s">
        <v>259</v>
      </c>
      <c r="B101" s="250" t="s">
        <v>478</v>
      </c>
    </row>
    <row r="102" spans="1:2" ht="27.6" x14ac:dyDescent="0.3">
      <c r="A102" s="250" t="s">
        <v>259</v>
      </c>
      <c r="B102" s="250" t="s">
        <v>479</v>
      </c>
    </row>
    <row r="103" spans="1:2" ht="27.6" x14ac:dyDescent="0.3">
      <c r="A103" s="250" t="s">
        <v>259</v>
      </c>
      <c r="B103" s="250" t="s">
        <v>480</v>
      </c>
    </row>
    <row r="104" spans="1:2" x14ac:dyDescent="0.3">
      <c r="A104" s="250" t="s">
        <v>259</v>
      </c>
      <c r="B104" s="250" t="s">
        <v>481</v>
      </c>
    </row>
    <row r="105" spans="1:2" ht="27.6" x14ac:dyDescent="0.3">
      <c r="A105" s="250" t="s">
        <v>259</v>
      </c>
      <c r="B105" s="250" t="s">
        <v>482</v>
      </c>
    </row>
    <row r="106" spans="1:2" ht="27.6" x14ac:dyDescent="0.3">
      <c r="A106" s="250" t="s">
        <v>259</v>
      </c>
      <c r="B106" s="250" t="s">
        <v>483</v>
      </c>
    </row>
    <row r="107" spans="1:2" x14ac:dyDescent="0.3">
      <c r="A107" s="250" t="s">
        <v>259</v>
      </c>
      <c r="B107" s="250" t="s">
        <v>484</v>
      </c>
    </row>
    <row r="108" spans="1:2" ht="27.6" x14ac:dyDescent="0.3">
      <c r="A108" s="250" t="s">
        <v>259</v>
      </c>
      <c r="B108" s="250" t="s">
        <v>485</v>
      </c>
    </row>
    <row r="109" spans="1:2" ht="27.6" x14ac:dyDescent="0.3">
      <c r="A109" s="250" t="s">
        <v>259</v>
      </c>
      <c r="B109" s="250" t="s">
        <v>486</v>
      </c>
    </row>
    <row r="110" spans="1:2" ht="27.6" x14ac:dyDescent="0.3">
      <c r="A110" s="250" t="s">
        <v>259</v>
      </c>
      <c r="B110" s="250" t="s">
        <v>487</v>
      </c>
    </row>
    <row r="111" spans="1:2" ht="27.6" x14ac:dyDescent="0.3">
      <c r="A111" s="250" t="s">
        <v>259</v>
      </c>
      <c r="B111" s="250" t="s">
        <v>488</v>
      </c>
    </row>
    <row r="112" spans="1:2" ht="27.6" x14ac:dyDescent="0.3">
      <c r="A112" s="250" t="s">
        <v>259</v>
      </c>
      <c r="B112" s="250" t="s">
        <v>489</v>
      </c>
    </row>
    <row r="113" spans="1:2" ht="27.6" x14ac:dyDescent="0.3">
      <c r="A113" s="250" t="s">
        <v>259</v>
      </c>
      <c r="B113" s="250" t="s">
        <v>490</v>
      </c>
    </row>
    <row r="114" spans="1:2" ht="27.6" x14ac:dyDescent="0.3">
      <c r="A114" s="250" t="s">
        <v>259</v>
      </c>
      <c r="B114" s="250" t="s">
        <v>491</v>
      </c>
    </row>
    <row r="115" spans="1:2" ht="27.6" x14ac:dyDescent="0.3">
      <c r="A115" s="250" t="s">
        <v>259</v>
      </c>
      <c r="B115" s="250" t="s">
        <v>492</v>
      </c>
    </row>
    <row r="116" spans="1:2" ht="41.4" x14ac:dyDescent="0.3">
      <c r="A116" s="250" t="s">
        <v>259</v>
      </c>
      <c r="B116" s="250" t="s">
        <v>493</v>
      </c>
    </row>
    <row r="117" spans="1:2" x14ac:dyDescent="0.3">
      <c r="A117" s="250" t="s">
        <v>259</v>
      </c>
      <c r="B117" s="250" t="s">
        <v>494</v>
      </c>
    </row>
    <row r="118" spans="1:2" ht="27.6" x14ac:dyDescent="0.3">
      <c r="A118" s="250" t="s">
        <v>259</v>
      </c>
      <c r="B118" s="250" t="s">
        <v>495</v>
      </c>
    </row>
    <row r="119" spans="1:2" ht="27.6" x14ac:dyDescent="0.3">
      <c r="A119" s="250" t="s">
        <v>259</v>
      </c>
      <c r="B119" s="250" t="s">
        <v>496</v>
      </c>
    </row>
    <row r="120" spans="1:2" x14ac:dyDescent="0.3">
      <c r="A120" s="250" t="s">
        <v>259</v>
      </c>
      <c r="B120" s="250" t="s">
        <v>497</v>
      </c>
    </row>
    <row r="121" spans="1:2" ht="41.4" x14ac:dyDescent="0.3">
      <c r="A121" s="250" t="s">
        <v>259</v>
      </c>
      <c r="B121" s="250" t="s">
        <v>498</v>
      </c>
    </row>
    <row r="122" spans="1:2" ht="41.4" x14ac:dyDescent="0.3">
      <c r="A122" s="250" t="s">
        <v>259</v>
      </c>
      <c r="B122" s="250" t="s">
        <v>499</v>
      </c>
    </row>
    <row r="123" spans="1:2" ht="27.6" x14ac:dyDescent="0.3">
      <c r="A123" s="250" t="s">
        <v>259</v>
      </c>
      <c r="B123" s="250" t="s">
        <v>500</v>
      </c>
    </row>
    <row r="124" spans="1:2" ht="27.6" x14ac:dyDescent="0.3">
      <c r="A124" s="250" t="s">
        <v>259</v>
      </c>
      <c r="B124" s="250" t="s">
        <v>501</v>
      </c>
    </row>
    <row r="125" spans="1:2" ht="27.6" x14ac:dyDescent="0.3">
      <c r="A125" s="250" t="s">
        <v>259</v>
      </c>
      <c r="B125" s="250" t="s">
        <v>502</v>
      </c>
    </row>
    <row r="126" spans="1:2" x14ac:dyDescent="0.3">
      <c r="A126" s="250" t="s">
        <v>259</v>
      </c>
      <c r="B126" s="250" t="s">
        <v>503</v>
      </c>
    </row>
    <row r="127" spans="1:2" x14ac:dyDescent="0.3">
      <c r="A127" s="250" t="s">
        <v>259</v>
      </c>
      <c r="B127" s="250" t="s">
        <v>504</v>
      </c>
    </row>
    <row r="128" spans="1:2" x14ac:dyDescent="0.3">
      <c r="A128" s="250" t="s">
        <v>259</v>
      </c>
      <c r="B128" s="250" t="s">
        <v>505</v>
      </c>
    </row>
    <row r="129" spans="1:2" ht="41.4" x14ac:dyDescent="0.3">
      <c r="A129" s="250" t="s">
        <v>278</v>
      </c>
      <c r="B129" s="250" t="s">
        <v>506</v>
      </c>
    </row>
    <row r="130" spans="1:2" ht="27.6" x14ac:dyDescent="0.3">
      <c r="A130" s="250" t="s">
        <v>278</v>
      </c>
      <c r="B130" s="250" t="s">
        <v>507</v>
      </c>
    </row>
    <row r="131" spans="1:2" ht="27.6" x14ac:dyDescent="0.3">
      <c r="A131" s="250" t="s">
        <v>278</v>
      </c>
      <c r="B131" s="250" t="s">
        <v>508</v>
      </c>
    </row>
    <row r="132" spans="1:2" ht="41.4" x14ac:dyDescent="0.3">
      <c r="A132" s="250" t="s">
        <v>278</v>
      </c>
      <c r="B132" s="250" t="s">
        <v>509</v>
      </c>
    </row>
    <row r="133" spans="1:2" x14ac:dyDescent="0.3">
      <c r="A133" s="250" t="s">
        <v>278</v>
      </c>
      <c r="B133" s="250" t="s">
        <v>510</v>
      </c>
    </row>
    <row r="134" spans="1:2" ht="27.6" x14ac:dyDescent="0.3">
      <c r="A134" s="250" t="s">
        <v>278</v>
      </c>
      <c r="B134" s="250" t="s">
        <v>281</v>
      </c>
    </row>
    <row r="135" spans="1:2" x14ac:dyDescent="0.3">
      <c r="A135" s="250" t="s">
        <v>278</v>
      </c>
      <c r="B135" s="250" t="s">
        <v>511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4EACD9E5-444D-48FC-84AB-486A9C1388B6}">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Foi de lucru</vt:lpstr>
      </vt:variant>
      <vt:variant>
        <vt:i4>9</vt:i4>
      </vt:variant>
      <vt:variant>
        <vt:lpstr>Zone denumite</vt:lpstr>
      </vt:variant>
      <vt:variant>
        <vt:i4>4</vt:i4>
      </vt:variant>
    </vt:vector>
  </HeadingPairs>
  <TitlesOfParts>
    <vt:vector size="13" baseType="lpstr">
      <vt:lpstr>Instructiuni</vt:lpstr>
      <vt:lpstr>Foaie1</vt:lpstr>
      <vt:lpstr>Matrice Corelare Buget cu Deviz</vt:lpstr>
      <vt:lpstr>Buget_cerere</vt:lpstr>
      <vt:lpstr>Fundin Gap</vt:lpstr>
      <vt:lpstr>Amortizare</vt:lpstr>
      <vt:lpstr>Export SMIS A NU SE ANEXA!</vt:lpstr>
      <vt:lpstr>Buget Sintetic</vt:lpstr>
      <vt:lpstr>Foaie2</vt:lpstr>
      <vt:lpstr>Buget_cerere!OLE_LINK1</vt:lpstr>
      <vt:lpstr>'Buget Sintetic'!Zona_de_imprimat</vt:lpstr>
      <vt:lpstr>Buget_cerere!Zona_de_imprimat</vt:lpstr>
      <vt:lpstr>Instructiuni!Zona_de_imprimat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Lucia Brabete</dc:creator>
  <cp:lastModifiedBy>Lucia Brabete</cp:lastModifiedBy>
  <cp:lastPrinted>2026-06-29T10:04:06Z</cp:lastPrinted>
  <dcterms:created xsi:type="dcterms:W3CDTF">2015-08-05T10:46:20Z</dcterms:created>
  <dcterms:modified xsi:type="dcterms:W3CDTF">2026-06-29T10:58:04Z</dcterms:modified>
</cp:coreProperties>
</file>